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730" windowHeight="9975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4519"/>
</workbook>
</file>

<file path=xl/calcChain.xml><?xml version="1.0" encoding="utf-8"?>
<calcChain xmlns="http://schemas.openxmlformats.org/spreadsheetml/2006/main">
  <c r="F54" i="6"/>
  <c r="F53"/>
  <c r="F52"/>
  <c r="F51" s="1"/>
  <c r="D50"/>
  <c r="F50" s="1"/>
  <c r="F49"/>
  <c r="D49"/>
  <c r="D48"/>
  <c r="F48" s="1"/>
  <c r="F44" s="1"/>
  <c r="F47"/>
  <c r="D47"/>
  <c r="F46"/>
  <c r="F45"/>
  <c r="D43"/>
  <c r="F43" s="1"/>
  <c r="D42"/>
  <c r="F42" s="1"/>
  <c r="F41"/>
  <c r="F40"/>
  <c r="F39"/>
  <c r="F38"/>
  <c r="F37" s="1"/>
  <c r="F56" i="5" l="1"/>
  <c r="F57"/>
  <c r="M56"/>
  <c r="M58" s="1"/>
  <c r="N58" s="1"/>
  <c r="N59" s="1"/>
  <c r="N55" l="1"/>
  <c r="O55" s="1"/>
  <c r="F55"/>
  <c r="F54" s="1"/>
  <c r="D46" l="1"/>
  <c r="F46" s="1"/>
  <c r="D45"/>
  <c r="F45" s="1"/>
  <c r="D53"/>
  <c r="F53" s="1"/>
  <c r="D52"/>
  <c r="F52" s="1"/>
  <c r="D51"/>
  <c r="F51" s="1"/>
  <c r="D50"/>
  <c r="F50" s="1"/>
  <c r="F49"/>
  <c r="F48"/>
  <c r="F41"/>
  <c r="F47" l="1"/>
  <c r="F44"/>
  <c r="F43"/>
  <c r="F42"/>
  <c r="F40" s="1"/>
  <c r="H28"/>
  <c r="D37" s="1"/>
  <c r="E28"/>
  <c r="D34" s="1"/>
  <c r="G27"/>
  <c r="F26"/>
  <c r="D26"/>
  <c r="G25"/>
  <c r="G24"/>
  <c r="F23"/>
  <c r="D23"/>
  <c r="G22"/>
  <c r="G21"/>
  <c r="G20"/>
  <c r="F19"/>
  <c r="D19"/>
  <c r="G18"/>
  <c r="G17"/>
  <c r="G16"/>
  <c r="G15"/>
  <c r="G14"/>
  <c r="F13"/>
  <c r="D13"/>
  <c r="G12"/>
  <c r="I11"/>
  <c r="G11"/>
  <c r="G10"/>
  <c r="G9"/>
  <c r="H8"/>
  <c r="F8"/>
  <c r="E8"/>
  <c r="D8"/>
  <c r="G7" l="1"/>
  <c r="G19"/>
  <c r="G23"/>
  <c r="G26"/>
  <c r="I28"/>
  <c r="G8"/>
  <c r="G13"/>
  <c r="D28"/>
  <c r="I8"/>
  <c r="F28"/>
  <c r="D36" s="1"/>
  <c r="D35" s="1"/>
  <c r="L55" i="2"/>
  <c r="I55"/>
  <c r="J49"/>
  <c r="K49" s="1"/>
  <c r="H49"/>
  <c r="K54"/>
  <c r="J46"/>
  <c r="K46" s="1"/>
  <c r="H46"/>
  <c r="K48"/>
  <c r="K47"/>
  <c r="J39"/>
  <c r="K39" s="1"/>
  <c r="H39"/>
  <c r="K45"/>
  <c r="K43"/>
  <c r="K41"/>
  <c r="J23"/>
  <c r="H23"/>
  <c r="K37"/>
  <c r="K35"/>
  <c r="K33"/>
  <c r="K32"/>
  <c r="K30"/>
  <c r="L10"/>
  <c r="J10"/>
  <c r="I10"/>
  <c r="H10"/>
  <c r="J7"/>
  <c r="K7" s="1"/>
  <c r="H7"/>
  <c r="K21"/>
  <c r="M19"/>
  <c r="K19"/>
  <c r="K16"/>
  <c r="K14"/>
  <c r="K9"/>
  <c r="M55" l="1"/>
  <c r="E29" i="5"/>
  <c r="D33"/>
  <c r="D32" s="1"/>
  <c r="E30"/>
  <c r="G28"/>
  <c r="K10" i="2"/>
  <c r="H55"/>
  <c r="I56" s="1"/>
  <c r="J55"/>
  <c r="M10"/>
  <c r="K23"/>
  <c r="H119" i="1"/>
  <c r="I119"/>
  <c r="J120"/>
  <c r="J121"/>
  <c r="J122"/>
  <c r="J123"/>
  <c r="J124"/>
  <c r="H140"/>
  <c r="I140"/>
  <c r="J141"/>
  <c r="J142"/>
  <c r="J143"/>
  <c r="G29" i="5" l="1"/>
  <c r="J119" i="1"/>
  <c r="I57" i="2"/>
  <c r="K56" s="1"/>
  <c r="K55"/>
  <c r="J140" i="1"/>
  <c r="I97"/>
  <c r="H97"/>
  <c r="J118"/>
  <c r="J117"/>
  <c r="I125"/>
  <c r="I92"/>
  <c r="I84"/>
  <c r="I76"/>
  <c r="I62"/>
  <c r="I58"/>
  <c r="H58"/>
  <c r="J61"/>
  <c r="I53"/>
  <c r="I50"/>
  <c r="I48"/>
  <c r="I46"/>
  <c r="I31"/>
  <c r="H31"/>
  <c r="J45"/>
  <c r="I16"/>
  <c r="J18"/>
  <c r="J19"/>
  <c r="J20"/>
  <c r="J21"/>
  <c r="J22"/>
  <c r="J23"/>
  <c r="J24"/>
  <c r="J25"/>
  <c r="J26"/>
  <c r="J27"/>
  <c r="J28"/>
  <c r="J29"/>
  <c r="J30"/>
  <c r="J32"/>
  <c r="J33"/>
  <c r="J34"/>
  <c r="J35"/>
  <c r="J36"/>
  <c r="J37"/>
  <c r="J38"/>
  <c r="J39"/>
  <c r="J40"/>
  <c r="J41"/>
  <c r="J42"/>
  <c r="J43"/>
  <c r="J44"/>
  <c r="J47"/>
  <c r="J49"/>
  <c r="J51"/>
  <c r="J52"/>
  <c r="J54"/>
  <c r="J55"/>
  <c r="J56"/>
  <c r="J57"/>
  <c r="J59"/>
  <c r="J60"/>
  <c r="J63"/>
  <c r="J64"/>
  <c r="J65"/>
  <c r="J66"/>
  <c r="J67"/>
  <c r="J68"/>
  <c r="J69"/>
  <c r="J70"/>
  <c r="J71"/>
  <c r="J72"/>
  <c r="J73"/>
  <c r="J74"/>
  <c r="J75"/>
  <c r="J77"/>
  <c r="J78"/>
  <c r="J79"/>
  <c r="J80"/>
  <c r="J81"/>
  <c r="J82"/>
  <c r="J83"/>
  <c r="J85"/>
  <c r="J86"/>
  <c r="J87"/>
  <c r="J88"/>
  <c r="J89"/>
  <c r="J90"/>
  <c r="J91"/>
  <c r="J93"/>
  <c r="J94"/>
  <c r="J95"/>
  <c r="J96"/>
  <c r="J126"/>
  <c r="J127"/>
  <c r="J128"/>
  <c r="J129"/>
  <c r="J130"/>
  <c r="J131"/>
  <c r="J132"/>
  <c r="J133"/>
  <c r="J134"/>
  <c r="J135"/>
  <c r="J136"/>
  <c r="J137"/>
  <c r="J138"/>
  <c r="J139"/>
  <c r="J98"/>
  <c r="J99"/>
  <c r="J100"/>
  <c r="J101"/>
  <c r="J102"/>
  <c r="J103"/>
  <c r="J104"/>
  <c r="J105"/>
  <c r="J106"/>
  <c r="J107"/>
  <c r="J108"/>
  <c r="J109"/>
  <c r="J115"/>
  <c r="J116"/>
  <c r="J17"/>
  <c r="H62"/>
  <c r="J62" s="1"/>
  <c r="H84"/>
  <c r="H76"/>
  <c r="H92"/>
  <c r="H125"/>
  <c r="H53"/>
  <c r="H50"/>
  <c r="H48"/>
  <c r="H46"/>
  <c r="H16"/>
  <c r="J50" l="1"/>
  <c r="I144"/>
  <c r="H144"/>
  <c r="J53"/>
  <c r="J84"/>
  <c r="J58"/>
  <c r="J97"/>
  <c r="J92"/>
  <c r="J46"/>
  <c r="J48"/>
  <c r="J125"/>
  <c r="J16"/>
  <c r="J76"/>
  <c r="J31"/>
  <c r="J144" l="1"/>
</calcChain>
</file>

<file path=xl/sharedStrings.xml><?xml version="1.0" encoding="utf-8"?>
<sst xmlns="http://schemas.openxmlformats.org/spreadsheetml/2006/main" count="1472" uniqueCount="698">
  <si>
    <t>PNS terdiri dari :</t>
  </si>
  <si>
    <t>a</t>
  </si>
  <si>
    <t>b</t>
  </si>
  <si>
    <t>GOLONGAN I</t>
  </si>
  <si>
    <t>GOLONGAN II</t>
  </si>
  <si>
    <t>GOLONGAN III</t>
  </si>
  <si>
    <t>GOLONGAN IV</t>
  </si>
  <si>
    <t>Non PNS terdiri dari sejumlah</t>
  </si>
  <si>
    <t>NO</t>
  </si>
  <si>
    <t>SASARAN STRATEGIS</t>
  </si>
  <si>
    <t>INDIKATOR KINERJA UTAMA (IKU)</t>
  </si>
  <si>
    <t>PENJELASAN CAPAIAN INDIKATOR KINERJA UTAMA (IKU)</t>
  </si>
  <si>
    <t>PROGRAM/KEGIATAN</t>
  </si>
  <si>
    <t>REALISASI (Rp.)</t>
  </si>
  <si>
    <t>PAGU (Rp.)</t>
  </si>
  <si>
    <t>%</t>
  </si>
  <si>
    <t>HASIL /OUTCOME</t>
  </si>
  <si>
    <t>KUALITATIF</t>
  </si>
  <si>
    <t>KUANTITATIF</t>
  </si>
  <si>
    <t>TARGET</t>
  </si>
  <si>
    <t>REALISASI</t>
  </si>
  <si>
    <t>INDIKATOR OUTPUT KEGIATAN</t>
  </si>
  <si>
    <t>PERMASALAHAN/HAMBATAN</t>
  </si>
  <si>
    <t>SOLUSI</t>
  </si>
  <si>
    <t>KETERANGAN</t>
  </si>
  <si>
    <t>Rujukan Penyandang Masalah Kesejahteraan Sosial</t>
  </si>
  <si>
    <t>Penyusunan Peraturan Gubernur dan Sosialisasi Perda Disabilitas</t>
  </si>
  <si>
    <t>Program Pembinaan Anak Terlantar</t>
  </si>
  <si>
    <t>Pengadaan Kelengkapan Klien</t>
  </si>
  <si>
    <t>Penyediaan Obat-obatan dan Dokter Pakai Habis</t>
  </si>
  <si>
    <t>Jumlah Warga Komunitas Adat Terpencil (KAT) yang mendapat Bimbingan dan Keterampilan Berusaha</t>
  </si>
  <si>
    <t>c</t>
  </si>
  <si>
    <t>Jumlah Kelompok Usaha Bersama (KUBE) Fakir Miskin yang mandiri</t>
  </si>
  <si>
    <t>d</t>
  </si>
  <si>
    <t>Jumlah Wanita Rawan Sosial Ekonomi (WRSE) yang mendapat bimbingan teknis dan bantuan sosial</t>
  </si>
  <si>
    <t>e</t>
  </si>
  <si>
    <t>Persentase daerah pasca bencana yang diberikan bantuan logistik</t>
  </si>
  <si>
    <t xml:space="preserve">Pelayanan Sosial dalam hal tanggap darurat bencana dengan memberikan bantuan logistik </t>
  </si>
  <si>
    <t>Penyediaan Jasa Surat Menyurat</t>
  </si>
  <si>
    <t>Penyediaan Jasa Komunikasi, Sumber Daya Air dan Listrik</t>
  </si>
  <si>
    <t>Penyediaan Jasa Peralatan dan Perlengkapan Kantor</t>
  </si>
  <si>
    <t>Penyediaan Jasa Kebersihan, Pengamanan dan Sopir Kantor</t>
  </si>
  <si>
    <t>Penyediaan Alat Tulis Kantor</t>
  </si>
  <si>
    <t>Penyediaan Barang Cetakan dan Penggandaan</t>
  </si>
  <si>
    <t>Penyediaan Komponen Instalasi Listrik/Penerangan Bangunan Kantor</t>
  </si>
  <si>
    <t>Penyediaan Peralatan Rumah Tangga</t>
  </si>
  <si>
    <t>Penyediaan Bahan Bacaan dan Peraturan Perundang-Undangan</t>
  </si>
  <si>
    <t>Penyediaan Bahan Logistik Kantor</t>
  </si>
  <si>
    <t>Penyediaan Makanan dan Minuman</t>
  </si>
  <si>
    <t>Rapat-Rapat Koordinasi dan Konsultasi Dalam dan Luar Daerah</t>
  </si>
  <si>
    <t>Penyediaan Jasa Informasi, Dokumentasi dan Publikasi</t>
  </si>
  <si>
    <t>Penyediaan Jasa Pembinaan Mental dan Fisik Aparatur</t>
  </si>
  <si>
    <t>Program Pelayanan Administrasi Perkantoran</t>
  </si>
  <si>
    <t>Program Peningkatan Sarana dan Prasarana Aparatur</t>
  </si>
  <si>
    <t>Pemeliharaan Rutin/Berkala Komputer dan Jaringan Komputerisasi</t>
  </si>
  <si>
    <t>Pengadaan Kendaraan Dinas/Operasional</t>
  </si>
  <si>
    <t>Pengadaan Peralatan/Perlengkapan Gedung Kantor</t>
  </si>
  <si>
    <t>Pengadaan Meubeleur</t>
  </si>
  <si>
    <t>Pengadaan Peralatan dan Perlengkapan Kantor</t>
  </si>
  <si>
    <t>Pemeliharaan Rutin/Berkala Gedung Kantor</t>
  </si>
  <si>
    <t>Pemeliharaan Rutin/Berkala Mobil Jabatan</t>
  </si>
  <si>
    <t>Pemeliharaan Rutin/Berkala Kendaraan Dinas/Operasional</t>
  </si>
  <si>
    <t>Pemeliharaan Rutin/Berkala Monumen dan Bangunan Sejarah</t>
  </si>
  <si>
    <t>Pemeliharaan Rutin/Berkala Instalasi dan Jaringan</t>
  </si>
  <si>
    <t>Rehabilitasi Sedang/Berat Gedung Kantor</t>
  </si>
  <si>
    <t>Pemeliharaan Rutin/Berkala Alat Studio, Alat Komunikasi dan Alat Informasi</t>
  </si>
  <si>
    <t>Program Peningkatan Disiplin Aparatur</t>
  </si>
  <si>
    <t>Pengadaan Pakaian Dinas Beserta Perlengkapannya</t>
  </si>
  <si>
    <t>Program Peningkatan Kapasitas Sumber Daya Aparatur</t>
  </si>
  <si>
    <t>Bimbingan Teknis Implementasi Peraturan Perundang-Undangan</t>
  </si>
  <si>
    <t>Program Peningkatan Pengembangan Sistem Pelaporan Capaian Kinerja dan Keuangan</t>
  </si>
  <si>
    <t>Penatausahaan Keuangan SKPD</t>
  </si>
  <si>
    <t>Program Pelayanan dan Rehabilitasi
Kesejahteraan Sosial</t>
  </si>
  <si>
    <t xml:space="preserve">Monitoring dan evaluasi program dan kegiatan SKPD
</t>
  </si>
  <si>
    <t>Program Perencanaan, pengelolaan,
pengawasan dan pengendalian kegiatan dan asset</t>
  </si>
  <si>
    <t>Penyusunan laporan capaian kinerja dan ikhtisar realisasi kinerja SKPD</t>
  </si>
  <si>
    <t>Penyusunan perencanaan dan penganggaran SKPD</t>
  </si>
  <si>
    <t>Pengelolaan, pengawasan dan pengendalian aset SKPD</t>
  </si>
  <si>
    <t>Penyusunan Sinergitas Program antar Kabupaten/ Kota</t>
  </si>
  <si>
    <t>Terlaksananya Pelayanan Administrasi Perkantoran</t>
  </si>
  <si>
    <t>Terpenuhinya kebutuhan air bersih, listrik dan komunikasi.</t>
  </si>
  <si>
    <t>Meningkatnya pelayanan administrasi perkantoran</t>
  </si>
  <si>
    <t>Terpeliharanya kebersihan, amannya kantor dan adanya sopir</t>
  </si>
  <si>
    <t>Lancarnya administrasi perkantoran</t>
  </si>
  <si>
    <t xml:space="preserve">Lancarnya administrasi perkantoran </t>
  </si>
  <si>
    <t>Terpenuhinya kebutuhan komponen instalasi listrik/penerangan bangunan kantor.</t>
  </si>
  <si>
    <t xml:space="preserve">Terpenuhinya kebutuhan peralatan rumah tangga </t>
  </si>
  <si>
    <t>Meningkatnya pengetahuan umum aparatur di Dinas Sosial</t>
  </si>
  <si>
    <t>Terpenuhinya peralatan dan perlengkapan kantor</t>
  </si>
  <si>
    <t>Tersedianya makan dan minum untuk rapat koordinasi</t>
  </si>
  <si>
    <t>Terjalinnya koordinasi pelaksanaan pelayanan Dinas Sosial dengan baik</t>
  </si>
  <si>
    <t>Terinformasikan dan terpublikasikannya kegiatan pembangunan ksesejahteraan sosial kepada masyarakat</t>
  </si>
  <si>
    <t>Meningkatnya kesehatan mental dan spiritual aparatur</t>
  </si>
  <si>
    <t>Terwujudnya pembelian mobil untuk operasional Bencana Dinas Sosial</t>
  </si>
  <si>
    <t>Terpenuhinya pengadaan peralatan/perlengkapan gedung kantor</t>
  </si>
  <si>
    <t xml:space="preserve">Terpenuhinya Meubeleur Kantor </t>
  </si>
  <si>
    <t xml:space="preserve">Terpenuhinya peralatan dan perlengkapan kantor </t>
  </si>
  <si>
    <t>Terpenuhinya pemeliharaan gedung kantor</t>
  </si>
  <si>
    <t>Terpeliharanya kendaraan Dinas Operasional Pejabat Eselon II</t>
  </si>
  <si>
    <t>Terpenuhinya pemeliharaan kendaraan dinas/operasional.</t>
  </si>
  <si>
    <t>Terpenuhinya pemeliharaan peralatan dan perlengkapan gedung kantor.</t>
  </si>
  <si>
    <t>Terpenuhinya pemeliharaan TMP dengan baik.</t>
  </si>
  <si>
    <t>Terpenuhinya pemeliharaan instalasi listrik, telepon.</t>
  </si>
  <si>
    <t>Terpeliharanya gedung kantor yang aman dan kondusif</t>
  </si>
  <si>
    <t>Terpenuhinya pemeliharaan komputer dan jaringan</t>
  </si>
  <si>
    <t>Terpenuhinya pakaian dinas pegawai dan PTT Dinas Sosial dan 8 UPTD</t>
  </si>
  <si>
    <t>Meningkatnya pengetahuan pegawai Dinas Sosial yang telah mengikuti Bimtek Implementasi Peraturan Perundang - Undangan</t>
  </si>
  <si>
    <t xml:space="preserve">Tersusunnya laporan kinerja dinas sosial </t>
  </si>
  <si>
    <t>Meningkatnya motivasi kinerja pengelolaan  keuangan SKPD Dinas Sosial dan UPTD</t>
  </si>
  <si>
    <t>Terpenuhinya rencana program dan kegiatan Dinas Sosial dan 8 UPTD</t>
  </si>
  <si>
    <t>Terpenuhinya pelaksanaan Monev Program dan Kegiatan</t>
  </si>
  <si>
    <t>Terjalinnya sinergitas program/kegiatan antara Dinas Sosial Provinsi dan Kab/Kota</t>
  </si>
  <si>
    <t>Meningkatnya kinerja pengelola Asset</t>
  </si>
  <si>
    <t>Terlaksananya Pelayanan dan Rehabilitasi Sosial terhadap klien PMKS dari Provinsi Sumatera Barat</t>
  </si>
  <si>
    <t>Tersusunnya Pergub tentang disabilitas dan tersosialisasikan Perda Disabilitas</t>
  </si>
  <si>
    <t>Terpenuhinya kelengkapan anak terlantar yang mendapat pelayanan dan rehabilitasi</t>
  </si>
  <si>
    <t>Terciptanya kondisi calon kelayan yang dipersyaratkan</t>
  </si>
  <si>
    <t>Mngkatnya keterampilan dan praktek kerja bagi anak terlantar.</t>
  </si>
  <si>
    <t>Meningkatnya Pendidikan dan Pelatihan Anak Asuh</t>
  </si>
  <si>
    <t>Terpenuhinya keterampilan Anak Terlantar</t>
  </si>
  <si>
    <t>Meningkatnya pengetahuan anak asuh yang dilayani</t>
  </si>
  <si>
    <t>Terpenuhinya kebutuhan pendidikan anak yang dilayani dalam Panti</t>
  </si>
  <si>
    <t>Terpeliharanya kesehatan kelayan di dalam Panti</t>
  </si>
  <si>
    <t>Tersedianya bahan pendidikan kelayan</t>
  </si>
  <si>
    <t>Terjalinnya koordinasi antar pengurus panti sosial swasta dengan petugas Dinas Sosial Kab/Kota</t>
  </si>
  <si>
    <t>Terpenuhinya kebutuhan makan dan minum kelayan</t>
  </si>
  <si>
    <t>Meningkatnya kepedulian masyarakat terhadap anak</t>
  </si>
  <si>
    <t>Terjalinnya koordinasi dengan Instansi terkait dalam izin pengangkatan anak</t>
  </si>
  <si>
    <t xml:space="preserve">Terpenuhinya kegiatan pendidikan dan pelatihan bagi kelayan tuna netra </t>
  </si>
  <si>
    <t>Terpenuhinya kebutuhan makan dan minum di Panti Disabilitas</t>
  </si>
  <si>
    <t>Terpeliharanya kesehatan anak dalam Panti</t>
  </si>
  <si>
    <t xml:space="preserve">Terpenuhinya kebutuhan kelengkapan kelayan </t>
  </si>
  <si>
    <t>Meningkatnya pengetahuan pendamping dalam rangka asistensi penyandang disabilitas berat</t>
  </si>
  <si>
    <t>Meningkatnya kemandirian serta keberfungsian sosial anak disabilitas</t>
  </si>
  <si>
    <t>Adanya kepedulian masyarakat terhadap penyandang disabilitas</t>
  </si>
  <si>
    <t>Meningkatnya kemandirian lanjut usia di Panti</t>
  </si>
  <si>
    <t>Terpenuhinya kelengkapan kelayan di Panti</t>
  </si>
  <si>
    <t>Terpenuhinya kebutuhan makan dan minum kelayan Panti</t>
  </si>
  <si>
    <t>Terpenuhinya kebutuhan obat-obatan kelayan di Panti</t>
  </si>
  <si>
    <t>Terpenuhinya pemakaman dan pemulangan kelayan kepada keluarganya</t>
  </si>
  <si>
    <t>Meningkatnya pengetahuan dan keterampilan pendamping program jaminan sosial lanjut usia</t>
  </si>
  <si>
    <t>Meningkatnya kepedulian masyarakat luas terhadap lanjut usia</t>
  </si>
  <si>
    <t>Terpenuhinya kelengkapan klien eks tuna susila</t>
  </si>
  <si>
    <t xml:space="preserve">Terpenuhinya obat-obatan kelayan </t>
  </si>
  <si>
    <t>Terpenuhinya kebutuhan pangan klien di Panti</t>
  </si>
  <si>
    <t>Meningkatnya keterampilan berusaha bagi kelayan di Panti</t>
  </si>
  <si>
    <t>Termotivasinya pengurus organisasi sosial untuk meningkatkan pelayanan</t>
  </si>
  <si>
    <t xml:space="preserve">Terpublikasikannya kepada masyarakat tentang pembangunan kesejahteraan sosial </t>
  </si>
  <si>
    <t>Terwujudnya Penguatan Nilai-Nilai Kesetiakawanan Sosial Nasional (KSN) tingkat Provinsi</t>
  </si>
  <si>
    <t>Termotifasinya pengurus LKKS dalam membina dan mengkoordinasikan kegiatan penyelenggaraan Kesos</t>
  </si>
  <si>
    <t>Termotifasinya pengurus LKKS dalam melaksanakan kegiatan Kesos</t>
  </si>
  <si>
    <t>Termotifasinya LKS Posdaya dalam mendukung Penanggulangan Kemiskinan</t>
  </si>
  <si>
    <t>Termotifasinya TKSK untuk meningkatkan pelayanan Kesos</t>
  </si>
  <si>
    <t>Termotivasinya pengurus KT untuk meningkatkan pelayanan Kesos kepada masyarakat</t>
  </si>
  <si>
    <t>Termotivasinya pengurus KT untuk meningkatkan pelayanan kesos</t>
  </si>
  <si>
    <t>Meningkatnya pengetahuan dan kemampuan KK Miskin dalam mengembangkan usahanya</t>
  </si>
  <si>
    <t>Terpenuhinya pemberian bantuan beras bagi kelayan dalam panti swasta se-Sumbar</t>
  </si>
  <si>
    <t>Meningkatkan kemampuan pendamping dalam mendampingi KUBE dalam meningkatkan dan mengembangkan usaha</t>
  </si>
  <si>
    <t>Meningkatnya pengetahuan dan profesionalisme pengurus LK3 dalam melaksanakan tugas dan fungsinya</t>
  </si>
  <si>
    <t>Meningkatnya pemahaman petugas PKH</t>
  </si>
  <si>
    <t>Meningkatnya pemahaman pendamping dan operator PKH</t>
  </si>
  <si>
    <t>Meningkatnya Usaha Korban Tindak Kekerasan untuk memenuhi kebutuhan hidupnya</t>
  </si>
  <si>
    <t>Meningkatnya kemampuan berusaha penerima bantuan UEP Pekerja Migran dan terlaksananya pemulangan orang terlantar</t>
  </si>
  <si>
    <t>Meningkatnya pelayanan kepada orang terlantar</t>
  </si>
  <si>
    <t>Meningkatnya kesejahteraan masyarakat fakir miskin yang menjadi anggota KUBE</t>
  </si>
  <si>
    <t>Meningkatnya kesejahteraan anggota kelompok melalui KUBE</t>
  </si>
  <si>
    <t>Meningkatnya kesejahteraan Keluarga Rentan dan WRSE</t>
  </si>
  <si>
    <t>Menigkatnya pengetahuan dan kemampuan warga KAT</t>
  </si>
  <si>
    <t>Adanya rekomendasi calon Lokasi KAT</t>
  </si>
  <si>
    <t>Meningkatnya pemahaman tim pengendali askesos</t>
  </si>
  <si>
    <t>Meningkatnya pemahaman tim psikososial dalam rangka pemulihan korban bencana</t>
  </si>
  <si>
    <t>Meningkatnya pemahaman TRC dalam rangka pemulihan korban bencana</t>
  </si>
  <si>
    <t>Meningkatnya pemahaman tentang Undian Gratis Berhadiah</t>
  </si>
  <si>
    <t>Meningkatnya kepercayaan diri bagi Wanita Tuna Susila (WTS) dan Waria</t>
  </si>
  <si>
    <t>Meningkatnya PSKS tentang Penanggulangan Narkoba dan Penyakit Menular Seksual (PMS)</t>
  </si>
  <si>
    <t>Meningkatnya pengetahuan peserta tentang Pelaksanaan RBM dan LKS Korban Penyalahgunaan NAPZA</t>
  </si>
  <si>
    <t>Terwujudnya Peningkatan Sarana dan Prasarana Aparatur</t>
  </si>
  <si>
    <t>Terlaksananya Peningkatan Disiplin Aparatur</t>
  </si>
  <si>
    <t>Terwujudnya Peningkatan Kapasitas Sumber Daya Aparatur</t>
  </si>
  <si>
    <t>Terlaksananya Peningkatan Pengembangan Sistem Capaian Kinerja</t>
  </si>
  <si>
    <t>Terwujudnya Peningkatan Pengembangan Sistem Capaian Kinerja</t>
  </si>
  <si>
    <t>Terlaksananya Pelayanan dan Rehabilitasi Kesos</t>
  </si>
  <si>
    <t>Terwujudnya Pembinaan terhadap Anak Terlantar</t>
  </si>
  <si>
    <t>Terlaksananya Pembinaan Para Penyandang Disabilitas</t>
  </si>
  <si>
    <t>Terlaksananya Pembinaan Panti Asuhan/Panti Jompo</t>
  </si>
  <si>
    <t>Terwujudnya Pembinaan Eks. Penyandang Penyakit Sosial</t>
  </si>
  <si>
    <t>Terwujudnya Peningkatan Kelembagaan Kesos</t>
  </si>
  <si>
    <t>Terinformasikannya program pembangunan kesejahteraan sosial kepada masyarakat</t>
  </si>
  <si>
    <t>Termotivasinya para PSKS untuk menigkatkan pelayanan kesejahteraan sosial</t>
  </si>
  <si>
    <t>Terinformasikannya program pembangunan Kesos kepada masyarakat</t>
  </si>
  <si>
    <t>Terinformasikannya program pengembangan kesejahteraan sosial kepada masyarakat</t>
  </si>
  <si>
    <t>Terlaksananya Pemberdayaan FM, KAT dan PMKS Lainnya</t>
  </si>
  <si>
    <t>Terlaksananya Penanganan Korban Bencana Alam dan Bencana Sosial</t>
  </si>
  <si>
    <t>Terlaksananya Pencegahan, Penanganan dan Rehabilitasi Penyalahgunaan Narkoba</t>
  </si>
  <si>
    <t>Terlaksananya bimbingan sosial bagi Wanita Tuna Susila (WTS) dan Waria</t>
  </si>
  <si>
    <t>Terlaksananya penyuluhan tentang Narkoba dan PMS terhadap PSKS</t>
  </si>
  <si>
    <t>Terlaksananya koordinasi penguatan lembaga RBM dan LKS Korban Penyalahgunaan NAPZA</t>
  </si>
  <si>
    <r>
      <rPr>
        <sz val="11"/>
        <rFont val="Calibri"/>
        <family val="2"/>
        <charset val="1"/>
        <scheme val="minor"/>
      </rPr>
      <t>Pelatihan Keterampilan dan Praktek Belajar bagi Anak Terlantar (Lb.Alung)</t>
    </r>
  </si>
  <si>
    <r>
      <rPr>
        <sz val="11"/>
        <rFont val="Calibri"/>
        <family val="2"/>
        <charset val="1"/>
        <scheme val="minor"/>
      </rPr>
      <t>Pengadaan Makanan dan Minuman</t>
    </r>
  </si>
  <si>
    <r>
      <rPr>
        <b/>
        <sz val="11"/>
        <rFont val="Calibri"/>
        <family val="2"/>
        <charset val="1"/>
        <scheme val="minor"/>
      </rPr>
      <t>Program</t>
    </r>
    <r>
      <rPr>
        <sz val="11"/>
        <rFont val="Calibri"/>
        <family val="2"/>
        <charset val="1"/>
        <scheme val="minor"/>
      </rPr>
      <t xml:space="preserve"> </t>
    </r>
    <r>
      <rPr>
        <b/>
        <sz val="11"/>
        <rFont val="Calibri"/>
        <family val="2"/>
        <charset val="1"/>
        <scheme val="minor"/>
      </rPr>
      <t>Pembinaan</t>
    </r>
    <r>
      <rPr>
        <sz val="11"/>
        <rFont val="Calibri"/>
        <family val="2"/>
        <charset val="1"/>
        <scheme val="minor"/>
      </rPr>
      <t xml:space="preserve"> </t>
    </r>
    <r>
      <rPr>
        <b/>
        <sz val="11"/>
        <rFont val="Calibri"/>
        <family val="2"/>
        <charset val="1"/>
        <scheme val="minor"/>
      </rPr>
      <t>Para</t>
    </r>
    <r>
      <rPr>
        <sz val="11"/>
        <rFont val="Calibri"/>
        <family val="2"/>
        <charset val="1"/>
        <scheme val="minor"/>
      </rPr>
      <t xml:space="preserve"> </t>
    </r>
    <r>
      <rPr>
        <b/>
        <sz val="11"/>
        <rFont val="Calibri"/>
        <family val="2"/>
        <charset val="1"/>
        <scheme val="minor"/>
      </rPr>
      <t>Penyandang</t>
    </r>
    <r>
      <rPr>
        <sz val="11"/>
        <rFont val="Calibri"/>
        <family val="2"/>
        <charset val="1"/>
        <scheme val="minor"/>
      </rPr>
      <t xml:space="preserve"> </t>
    </r>
    <r>
      <rPr>
        <b/>
        <sz val="11"/>
        <rFont val="Calibri"/>
        <family val="2"/>
        <charset val="1"/>
        <scheme val="minor"/>
      </rPr>
      <t>Dissabilitas</t>
    </r>
    <r>
      <rPr>
        <sz val="11"/>
        <rFont val="Calibri"/>
        <family val="2"/>
        <charset val="1"/>
        <scheme val="minor"/>
      </rPr>
      <t xml:space="preserve"> </t>
    </r>
    <r>
      <rPr>
        <b/>
        <sz val="11"/>
        <rFont val="Calibri"/>
        <family val="2"/>
        <charset val="1"/>
        <scheme val="minor"/>
      </rPr>
      <t>dan</t>
    </r>
    <r>
      <rPr>
        <sz val="11"/>
        <rFont val="Calibri"/>
        <family val="2"/>
        <charset val="1"/>
        <scheme val="minor"/>
      </rPr>
      <t xml:space="preserve"> </t>
    </r>
    <r>
      <rPr>
        <b/>
        <sz val="11"/>
        <rFont val="Calibri"/>
        <family val="2"/>
        <charset val="1"/>
        <scheme val="minor"/>
      </rPr>
      <t>Eks</t>
    </r>
    <r>
      <rPr>
        <sz val="11"/>
        <rFont val="Calibri"/>
        <family val="2"/>
        <charset val="1"/>
        <scheme val="minor"/>
      </rPr>
      <t xml:space="preserve"> </t>
    </r>
    <r>
      <rPr>
        <b/>
        <sz val="11"/>
        <rFont val="Calibri"/>
        <family val="2"/>
        <charset val="1"/>
        <scheme val="minor"/>
      </rPr>
      <t>Trauma</t>
    </r>
  </si>
  <si>
    <r>
      <rPr>
        <sz val="11"/>
        <rFont val="Calibri"/>
        <family val="2"/>
        <charset val="1"/>
        <scheme val="minor"/>
      </rPr>
      <t>Pendidikan dan Pelatihan Bagi Penyandang Disabilitas</t>
    </r>
  </si>
  <si>
    <r>
      <rPr>
        <sz val="11"/>
        <rFont val="Calibri"/>
        <family val="2"/>
        <charset val="1"/>
        <scheme val="minor"/>
      </rPr>
      <t>Biaya Makan dan Minuman Kelayan</t>
    </r>
  </si>
  <si>
    <r>
      <rPr>
        <sz val="11"/>
        <rFont val="Calibri"/>
        <family val="2"/>
        <charset val="1"/>
        <scheme val="minor"/>
      </rPr>
      <t>Pendidikan dan Pelatihan bagi Penghuni Panti Jompo</t>
    </r>
  </si>
  <si>
    <r>
      <rPr>
        <sz val="11"/>
        <rFont val="Calibri"/>
        <family val="2"/>
        <charset val="1"/>
        <scheme val="minor"/>
      </rPr>
      <t>Biaya Kelengkapan Klien di Panti Jompo</t>
    </r>
  </si>
  <si>
    <r>
      <rPr>
        <sz val="11"/>
        <rFont val="Calibri"/>
        <family val="2"/>
        <charset val="1"/>
        <scheme val="minor"/>
      </rPr>
      <t>Biaya Makanan dan Minuman Klien di Panti Jompo</t>
    </r>
  </si>
  <si>
    <r>
      <rPr>
        <sz val="11"/>
        <rFont val="Calibri"/>
        <family val="2"/>
        <charset val="1"/>
        <scheme val="minor"/>
      </rPr>
      <t>Penyuluhan Kesejahteraan Sosial</t>
    </r>
  </si>
  <si>
    <r>
      <rPr>
        <sz val="11"/>
        <rFont val="Calibri"/>
        <family val="2"/>
        <charset val="1"/>
        <scheme val="minor"/>
      </rPr>
      <t>KSN Expo dan Award dalam HKSN</t>
    </r>
  </si>
  <si>
    <r>
      <rPr>
        <sz val="11"/>
        <rFont val="Calibri"/>
        <family val="2"/>
        <charset val="1"/>
        <scheme val="minor"/>
      </rPr>
      <t>Pelayanan Orang terlantar</t>
    </r>
  </si>
  <si>
    <r>
      <rPr>
        <sz val="11"/>
        <rFont val="Calibri"/>
        <family val="2"/>
        <charset val="1"/>
        <scheme val="minor"/>
      </rPr>
      <t>Bimbingan dan Pelatihan Keterampilan Berusaha bagi Komunitas Adat Terpencil</t>
    </r>
  </si>
  <si>
    <t>20 orang</t>
  </si>
  <si>
    <t>150 orang</t>
  </si>
  <si>
    <t>30 orang</t>
  </si>
  <si>
    <t>Terlaksananya Bimtek Tim Askesos</t>
  </si>
  <si>
    <t>Terlaksananya sosialisasi psikososial korban bencana</t>
  </si>
  <si>
    <t>36 orang</t>
  </si>
  <si>
    <t>Terlaksananya rakor pembentukan TRC bencana</t>
  </si>
  <si>
    <t>Terlaksananya sosialisasi Undian Gratis Berhadiah</t>
  </si>
  <si>
    <t>40 orang</t>
  </si>
  <si>
    <t>Terlaksananya pelatihan keterampilan manajemen berusaha bagi Keluarga Rentan Miskin</t>
  </si>
  <si>
    <t>50 orang</t>
  </si>
  <si>
    <t>Terlaksananya pengadaan beras untuk panti sosial swasta</t>
  </si>
  <si>
    <t>4.000 orang</t>
  </si>
  <si>
    <t>Terlaksananya bimbingan pemantapan bagi pendamping KUBE dan Fasilitator pemberdayaan Fakir Miskin</t>
  </si>
  <si>
    <t>38 orang pendamping KUBE</t>
  </si>
  <si>
    <t>Terlaksananya bimbingan teknis pengelolaan LK3 bagi pengurus LK3 di Sumbar</t>
  </si>
  <si>
    <t>46 orang pengurus LK3</t>
  </si>
  <si>
    <t>Terlaksananya Rakor PKH tingkat Provinsi</t>
  </si>
  <si>
    <t>Terlaksananya pertemuan pendamping dan Operator PKH</t>
  </si>
  <si>
    <t>38 orang</t>
  </si>
  <si>
    <t>Terlaksananya pemberian bantuan penumbuhan UEP KUBE Korban Tindak Kekerasan</t>
  </si>
  <si>
    <t>10 orang di Kab/Kota se- Sumbar</t>
  </si>
  <si>
    <t>Terlaksananya pemberian bantuan penumbuhan UEP KUBE kepada Pekerja Migran</t>
  </si>
  <si>
    <t>Kab/Kota se-Sumbar</t>
  </si>
  <si>
    <t>Terlaksananya pelayanan orang terlantar</t>
  </si>
  <si>
    <t>Terlaksananya seleksi KUBE dan Pendamping berprestasi tingkat Provinsi Sumbar</t>
  </si>
  <si>
    <t>19 orang pengurus KUBE dan 19 orang pendamping KUBE</t>
  </si>
  <si>
    <t>Terlaksananya bantuan usaha melalui KUBE</t>
  </si>
  <si>
    <t>18 kelompok</t>
  </si>
  <si>
    <t>Terlaksananya bantuan stimulan usaha ekonomi produktif bagi Keluarga Rentan dan WRSE</t>
  </si>
  <si>
    <t>440 orang</t>
  </si>
  <si>
    <t>Terlaksananya bimbingan dan pelatihan keterampilan berusaha bagi keluarga KAT</t>
  </si>
  <si>
    <t>30 KK warga KAT</t>
  </si>
  <si>
    <t>Terlaksananya penetapan calon lokasi Pemberdayaan KAT</t>
  </si>
  <si>
    <t>20 orang dan 1 rekomendasi</t>
  </si>
  <si>
    <t>Terlaksananya penyuluhan sosial melalui berbagai media</t>
  </si>
  <si>
    <t>4 media cetak, 8 media elektronik dan 1 kali melalui TV</t>
  </si>
  <si>
    <t>Terlaksananya bimbingan bagi pengurus organisasi sosial se Sumatera Barat</t>
  </si>
  <si>
    <t>Terlaksananya Penilaian PSKS (Karang Taruna, Orsos, PSM, TKSK) berprestasi</t>
  </si>
  <si>
    <t xml:space="preserve">Terlaksananya keikutsertaan Dinas dalam pameran KSN Expo dan Award di Jakarta </t>
  </si>
  <si>
    <t>1 kegiatan</t>
  </si>
  <si>
    <t>Terlaksananya Penguatan Nilai-Nilai KSN tingkat Provinsi</t>
  </si>
  <si>
    <t>8 lomba, Dinas dan 8 UPTD, serta 800 orang peserta</t>
  </si>
  <si>
    <t>Terlaksananya kegiatan Penguatan Kelembagaan LKKS Provinsi dan Kab/Kota</t>
  </si>
  <si>
    <t>65 orang</t>
  </si>
  <si>
    <t>Terlaksananya koordinasi dan Fasilitasi Pelaksanaan LKKS</t>
  </si>
  <si>
    <t>81 orang</t>
  </si>
  <si>
    <t xml:space="preserve">Terlaksananya kegiatan penguatan LKS Posdaya dalam penanggulangan Kemiskinan </t>
  </si>
  <si>
    <t>80 orang dan 8 lokasi</t>
  </si>
  <si>
    <t>Terlaksananya bimbingan jejaring kerja LKS/Orsos se-Sumbar</t>
  </si>
  <si>
    <t>Terlaksananya Bimbingan Kapasitas bagi TKSK se-Sumbar</t>
  </si>
  <si>
    <t>Terlaksananya pertemuan bagi pengurus Karang Taruna se-Sumbar</t>
  </si>
  <si>
    <t>Terlaksananya bimbingan kapasitas bagi Pengurus KT se-Sumbar</t>
  </si>
  <si>
    <t>330 orang</t>
  </si>
  <si>
    <t>Terlaksananya pertemuan FK-PSM se-Sumbar</t>
  </si>
  <si>
    <t>35 orang</t>
  </si>
  <si>
    <t>Terlaksananya pelatihan lanjutan PSM</t>
  </si>
  <si>
    <t>Terlaksananya pengadaan kelengkapan klien</t>
  </si>
  <si>
    <t>40 orang (perempuan)</t>
  </si>
  <si>
    <t>Terlaksananya pengadaan obat-obatan</t>
  </si>
  <si>
    <t>1 tahun</t>
  </si>
  <si>
    <t>Terlaksananya pengadaan makan dan minum kelayan</t>
  </si>
  <si>
    <t>Terlaksananya pendidikan dan pelatihan keterampilan berusaha di Panti</t>
  </si>
  <si>
    <t>Terlaksananya pendidikan dan pelatihan bagi penghuni Panti Jompo</t>
  </si>
  <si>
    <t>180 orang (106  org laki-laki, 74 org perempuan)</t>
  </si>
  <si>
    <t>Terlaksananya pengadaan bahan kelengkapan kelayan lanjut usia</t>
  </si>
  <si>
    <t>Terlaksananya pengadaan makan dan minum kelayan jompo</t>
  </si>
  <si>
    <t>180 orang (106 laki-laki, 74 perempuan)</t>
  </si>
  <si>
    <t>Terlaksananya pengadaan obat-obatan kelayan di Panti</t>
  </si>
  <si>
    <t>Terlaksananya jasa pemakaman dan pemulangan kelayan</t>
  </si>
  <si>
    <t>Terlaksananya bimbingan teknis pendampingan jaminan sosial lanjut usia</t>
  </si>
  <si>
    <t>85 orang</t>
  </si>
  <si>
    <t>Terlaksananya kegiatan lanjut usia berkreasi</t>
  </si>
  <si>
    <t>250 orang</t>
  </si>
  <si>
    <t xml:space="preserve">Terlaksananya pendidikan dan pelatihan bagi penyandang disabilitas </t>
  </si>
  <si>
    <t>50 orang (36 laki-laki, 14 perempuan)</t>
  </si>
  <si>
    <t>Terlaksananya biaya makan dan minum  kelayan bagi penyandang disabilitas</t>
  </si>
  <si>
    <t>150 orang (92 org laki-laki, 58 org perempuan)</t>
  </si>
  <si>
    <t>Terlaksananya pengadaan bahan obat-obatan</t>
  </si>
  <si>
    <t>Terlaksananya bimbingan sosial dan pendampingan jaminan sosial bagi disabilitas</t>
  </si>
  <si>
    <t>66 orang</t>
  </si>
  <si>
    <t>Terlaksananya bimbingan penguatan motivasi penyandang disabilitas</t>
  </si>
  <si>
    <t>Tersedianya bahan kelengkapan anak terlantar</t>
  </si>
  <si>
    <t>355 Orang (155 anak laki-laki, 200 orang anak perempuan)</t>
  </si>
  <si>
    <t>Terlaksananya kegiatan seleksi penerima calon kelayan</t>
  </si>
  <si>
    <t>Terselenggaranya pelatihan keterampilan dan praktek belajar kerja bagi anak terlantar</t>
  </si>
  <si>
    <t>160 orang (laki-laki) jurusan otomotif, jurusan elektronika, jurusan instalasi listrik, jurusan las listrik/karbit</t>
  </si>
  <si>
    <t>Terselenggarakan Pendidikan dan Pelatihan Anak Asuh</t>
  </si>
  <si>
    <t>75 Orang</t>
  </si>
  <si>
    <t>Terlaksananya Pelatihan Keterampilan dan Praktek Belajar bagi Anak Terlantar</t>
  </si>
  <si>
    <t>200 Orang (perempuan)</t>
  </si>
  <si>
    <t>Terlaksananya pendidikan dan pelatihan anak asuh</t>
  </si>
  <si>
    <t>100 Orang (perempuan)</t>
  </si>
  <si>
    <t>Terlaksananya penyediaan biaya pendidikan anak asuh sesuai kebutuhan sekolah</t>
  </si>
  <si>
    <t>Terlaksananya penyediaan bahan obat-obatan</t>
  </si>
  <si>
    <t>Terpenuhinya bahan pendidikan kelayan</t>
  </si>
  <si>
    <t>Terlaksananya rapat koordinasi tentang Rehabilitasi Sosial Anak</t>
  </si>
  <si>
    <t>125 Orang</t>
  </si>
  <si>
    <t>435 orang (155 laki-laki, 280 orang perempuan)</t>
  </si>
  <si>
    <t>Terlaksananya penyelenggaraan sehari bersama anak</t>
  </si>
  <si>
    <t>200 orang</t>
  </si>
  <si>
    <t>Terlaksananya Pertimbangan Izin Pengangkatan Anak</t>
  </si>
  <si>
    <t>10 Kasus</t>
  </si>
  <si>
    <t>Terlaksananya koordinasi dan pengiriman Penyandang Disabilitas untuk mengikuti Rehabilitasi di Panti Rujukan</t>
  </si>
  <si>
    <t>1 Kegiatan</t>
  </si>
  <si>
    <t>Terlaksananya penyusunan Pergub dan tersosialisasikan Perda Disabilitas</t>
  </si>
  <si>
    <t>2 Pergub dan Sosialisasi Perda Disabilitas</t>
  </si>
  <si>
    <t>Terlaksananya penyusunan Rencana Kerja dan Anggaran Kegiatan Dinas Sosial</t>
  </si>
  <si>
    <t>Renja, Pra-RKA, RKA, DPA, DPA Pergeseran dan DPPA</t>
  </si>
  <si>
    <t>Terlaksananya monitoring dan evaluasi program dan kegiatan</t>
  </si>
  <si>
    <t>UPTD, Panti Swasta dan Dinas Sosial Kab/Kota di Sumatera Barat</t>
  </si>
  <si>
    <t>Terlaksananya pengelolaan, pengawasan, pengendalian aset dan pembayaran honorarium pengelola aset</t>
  </si>
  <si>
    <t>12 bulan</t>
  </si>
  <si>
    <t>Terlaksananya kegiatan penyusunan sinergitas program/kegiatan antar Kab/Kota</t>
  </si>
  <si>
    <t>52 orang (Kab/Kota, Dinas Sosial)</t>
  </si>
  <si>
    <t>Tahunan APBD, Tahunan APBN, LAKIP, LKPJ dan LPPD</t>
  </si>
  <si>
    <t xml:space="preserve">Telaksananya penyusunan laporan Tahunan Dinas Sosial </t>
  </si>
  <si>
    <t>Terlaksananya pengelolaan keuangan SKPD Dinas Sosial dan UPTD</t>
  </si>
  <si>
    <t>Terlaksananya pegawai yang mengikuti bimbingan teknis implementasi peraturan perundang-undangan</t>
  </si>
  <si>
    <t>9 orang</t>
  </si>
  <si>
    <t>Terlaksananya pengadaan pakaian dinas beserta perlengkapannya</t>
  </si>
  <si>
    <t>272 Stel</t>
  </si>
  <si>
    <t>Terlaksananya pembelian mobil untuk operasional bencana</t>
  </si>
  <si>
    <t>1 mobil</t>
  </si>
  <si>
    <t xml:space="preserve">Tersedianya pengadaan peralatan/perlengkapan gedung kantor </t>
  </si>
  <si>
    <t>Plang kantor 1 unit, AC 9 unit, Kipas angin besar 1 unit, Kipas baling-baling 2 unit</t>
  </si>
  <si>
    <t>Terlaksananya Penyediaan Meubeleur</t>
  </si>
  <si>
    <t>Tempat tidur 57 unit, Lemari 2 pintu 10 unit, Lemari arsip 4 unit, Meja makan 4 unit</t>
  </si>
  <si>
    <t xml:space="preserve">Tersedianya peralatan dan perlengkapan Kantor </t>
  </si>
  <si>
    <t>Genset 1 unit, mesin potong rumput 2 unit, alat praktek keterampilan, mesin jahit 1 unit, rak piring 3 bh, tempat sampah 2 set, Pemanas Air Tenaga Surya 1 unit, Reciver Digital + Antena Parabola 2 set, jaringan CCTV 1 paket, tape mobil 1 set, pengadaan buku perpustakaan</t>
  </si>
  <si>
    <t>Telaksananya pemeliharaan rutin/ berkala gedung kantor</t>
  </si>
  <si>
    <t>1 Tahun</t>
  </si>
  <si>
    <t>Terlaksananya pemeliharaan kendaraan Dinas Operasional Pejabat Eselon II</t>
  </si>
  <si>
    <t xml:space="preserve">1 unit </t>
  </si>
  <si>
    <t xml:space="preserve">Terlaksananya pemeliharaan kendaraan  dinas/operasional </t>
  </si>
  <si>
    <t>5 Unit Roda 6, 18 unit roda 4, 10 unit Roda 2, 3 unit roda 3</t>
  </si>
  <si>
    <t>Terlaksananya pemeliharaan rutin/berkala peralatan dan perlengkapan</t>
  </si>
  <si>
    <t>Terlaksananya pemeliharaan Taman Makam Pahlawan Sumatera Barat</t>
  </si>
  <si>
    <t>4 Lokasi</t>
  </si>
  <si>
    <t xml:space="preserve">Terlaksananya pemeiliharaan instalasi listrik, telepon dan air </t>
  </si>
  <si>
    <t>Terlaksananya rehab sedang/berat gedung kantor</t>
  </si>
  <si>
    <t>1 Dinas dan 8 UPTD</t>
  </si>
  <si>
    <t>Terlaksananya pemeliharaan alat studio, komunikasi dan alat informasi</t>
  </si>
  <si>
    <t>5 unit Telepon/Faximile, 5 unit alat musik/sound system, 3 unit TV, 5 unit Handycamp/Kamera SLR, 1 unit organ, 1 unit jaringan internet, 60 unit stasiun repiter/REG/HT</t>
  </si>
  <si>
    <t>Terlaksananya pemeliharaan rutin/berkala komputer dan jaringan</t>
  </si>
  <si>
    <t>117 unit</t>
  </si>
  <si>
    <t>Terlaksananya Penyediaan Jasa Surat Menyurat</t>
  </si>
  <si>
    <t>Tersedianya Jasa Komunikasi sumber daya air dan listrik</t>
  </si>
  <si>
    <t>Tersedianya Peralatan dan Perlengkapan Kantor</t>
  </si>
  <si>
    <t>Tersedianya alat kebersihan, jasa supir dan pengamanan</t>
  </si>
  <si>
    <t>Tersedianya alat tulis kantor</t>
  </si>
  <si>
    <t>Tersedianya barang cetakan dan penggandaan</t>
  </si>
  <si>
    <t>Tersedianya komponen instalasi listrik dan penerangan bangunan kantor</t>
  </si>
  <si>
    <t>Terlaksananya pengadaan biaya kelengkapan klien</t>
  </si>
  <si>
    <t>Terlaksananya pendayagunaan para penyandang disabilitas dan eks trauma</t>
  </si>
  <si>
    <t>100 orang (50 orang laki-laki dan 50 orang perempuan)</t>
  </si>
  <si>
    <t>Tersedianya peralatan rumah tangga</t>
  </si>
  <si>
    <t>Tersedianya bahan bacaan dan peraturan perundang-undangan</t>
  </si>
  <si>
    <t>Tersedianya peralatan dan perlengkapan kantor</t>
  </si>
  <si>
    <t>Terlaksananya makan dan minum dalam rangka rapat koordinasi</t>
  </si>
  <si>
    <t>Terlaksananya rapat-rapat koordinasi dan konsultasi dalam dan luar daerah</t>
  </si>
  <si>
    <t>Tersedianya Jasa Informasi dan Publikasi</t>
  </si>
  <si>
    <t>12 bulan (2 event)</t>
  </si>
  <si>
    <t>Terlaksananya kesehatan mental dan spiritual aparatur</t>
  </si>
  <si>
    <t>Terselenggaranya Pelayanan Administrasi di Dinas Sosial</t>
  </si>
  <si>
    <t>Persentase Pelayanan Administrasi Perkantoran</t>
  </si>
  <si>
    <t>Meningkatnya Kapasitas dan Manajemen Aparatur</t>
  </si>
  <si>
    <t>Pemeliharaan Rutin/Berkala Peralatan dan Perlengkapan Gedung Kantor</t>
  </si>
  <si>
    <t>Pengadaan Komputer dan Jaringan Komputerisasi</t>
  </si>
  <si>
    <t>Pemantapan Satuan Bakti Pekerja Sosial</t>
  </si>
  <si>
    <t>74.73%</t>
  </si>
  <si>
    <t>6.65%</t>
  </si>
  <si>
    <t>Sosialisasi Bantuan Pangan Non Tunai (BPNT) PFM Perkotaan</t>
  </si>
  <si>
    <t>Bimbingan Teknis Verifikasi dan Validasi Data PBDT</t>
  </si>
  <si>
    <t>99.69%</t>
  </si>
  <si>
    <t>Meningkatnya Integritas dan Kinerja Aparatur</t>
  </si>
  <si>
    <t>Meningkatnya Kinerja Aparatur</t>
  </si>
  <si>
    <t xml:space="preserve">Meningkatnya Transparansi dan Akuntabilitas Penyelenggaraan Pemerintahan </t>
  </si>
  <si>
    <t>Peningkatan Disiplin Aparatur</t>
  </si>
  <si>
    <t>Peningkatan Sumber Daya Aparatur</t>
  </si>
  <si>
    <t>Terselenggaranya Laporan yang Akuntabel</t>
  </si>
  <si>
    <t>Meningkatnya Kesejahteraan Sosial Penyandang Masalah Kesejahteraan Sosial (PMKS)</t>
  </si>
  <si>
    <t>Jumlah Penyandang Masalah Kesejahteraan Sosial (PMKS) Yang Mandiri (Panti Pemerintah)</t>
  </si>
  <si>
    <t>Terpenuhinya komputer dan jaringan komputerisasi untuk kelancaran pelaksanaan tugas</t>
  </si>
  <si>
    <t>Terlaksananya pengadaan komputer dan jaringan komputerisasi</t>
  </si>
  <si>
    <t>Meningkatnya kualitas Satuan Bakti Pekerja Sosial</t>
  </si>
  <si>
    <t>Terlaksananya pemantapan Sakti Peksos</t>
  </si>
  <si>
    <t>38 Orang</t>
  </si>
  <si>
    <t>4 unit Laptop, 6 unit komputer, 4 unit printer, 2 set CCTV lengkap</t>
  </si>
  <si>
    <t>Meningkatnya pengetahuan dan keterampilan petugas BPNT</t>
  </si>
  <si>
    <t>Terlaksananya Sosialisasi BPNT</t>
  </si>
  <si>
    <t>7 Kota (48 peserta)</t>
  </si>
  <si>
    <t>Terlaksananya bimbingan teknis verifikasi dan validasi data PBDT</t>
  </si>
  <si>
    <t>371 orang/7 lokasi</t>
  </si>
  <si>
    <t>Jumlah Penyandang Masalah Kesejahteraan Sosial (PMKS) Yang Mandiri (Panti Swasta)</t>
  </si>
  <si>
    <t>Jumlah Korban Tindak Kekerasan Dan Pekerja Migran Yang Terampil</t>
  </si>
  <si>
    <t>Jumlah Panti Sosial yang Terakreditasi</t>
  </si>
  <si>
    <t>Meningkatnya Partisipasi Potensi Sumber Kesejahteraan Sosial dalam Penyelenggaraan Kesejahteraan Sosial</t>
  </si>
  <si>
    <t>Jumlah PSKS Yang Terampil Dan Profesional</t>
  </si>
  <si>
    <t>Pemberdayaan Kelembagaan Kesejahteraan Sosial</t>
  </si>
  <si>
    <t>f</t>
  </si>
  <si>
    <t>g</t>
  </si>
  <si>
    <t>Program Pembinaan Panti Asuhan / Panti Lansia</t>
  </si>
  <si>
    <t>Program Pembinaan Eks Penyandang Penyakit Sosial (eks Narapidana, Wanita Tuna Susila, dan Penyakit Sosial Lainnya)</t>
  </si>
  <si>
    <t>Program Pemberdayaan Fakir Miskin, Komunitas Adat Terpencil (KAT) dan Penyandang Masalah Kesejahteraan Sosial (PMKS) Lainnya</t>
  </si>
  <si>
    <t>Program Penanganan Korban Bencana Alam dan Bencana Sosial</t>
  </si>
  <si>
    <t>Program Pencegahan, Penanganan dan Rehabilitasi Penyalahgunaan Narkoba</t>
  </si>
  <si>
    <t>Peningkatan kinerja aparatur ditunjang dengan penyediaan peralatan dan pemeliharaan rutin/berkala agar peralatan pendukung dapat berfungsi dengan semestinya</t>
  </si>
  <si>
    <t>DEKON</t>
  </si>
  <si>
    <t>TUGAS PEMBANTUAN</t>
  </si>
  <si>
    <t>HASIL / OUTCOME</t>
  </si>
  <si>
    <t>DASAR HUKUM PELAKSANAAN</t>
  </si>
  <si>
    <t>INSTANSI PEMBERI</t>
  </si>
  <si>
    <t>REALISASI DANA DEKON/TUGAS PEMBANTUAN YANG DITERIMA TAHUN ANGGARAN 2017</t>
  </si>
  <si>
    <t>PMKS yang mandiri (dalam Panti Pemerintah) dilaksanakan melalui penyelenggaraan penyantunan, perawatan, perlindungan terhadap anak terlantar</t>
  </si>
  <si>
    <t>Pelayanan dan rehabilitasi sosial terhadap PMKS dilaksanakan melalui institusional based (dalam panti), non institusional based dengan pendampingan family based, dan pemeliharaan hidup/bantuan sosial</t>
  </si>
  <si>
    <t>PMKS yang dilayani meliputi pelayanan dalam panti (reguler) dan pelayanan luar panti (day care services, faster care, home care services, dan pemberian bantuan modal Usaha Ekonomis Produktif (UEP)</t>
  </si>
  <si>
    <t>PMKS yang dibina melalui pelayanan dan rehabilitasi sosial terhadap koeban penyalahgunaan NAPZA dan rehabilitasi sosial terhadap tuna sosial</t>
  </si>
  <si>
    <t>Indikator capaian meliputi kelembagaan sosial masyarakat dan penyelenggaraan pelestarian kepahlawanan, keperintisan, dan kesetiakawanan sosial</t>
  </si>
  <si>
    <t>Berperan aktifnya Potensi Sumber Kesejahteraan Sosial (PSKS) yang profesional dan terampil</t>
  </si>
  <si>
    <t>Pelayanan PMKS meliputi pemenuhan kebutuhan dasar, penyediaan akses kesempatan kerja dan berusaha, akses bimbingan sosial, modal usaha, bantuan beras, pemberdayaan keluarga, Pemberdayaan UEP, dan pemberdayaan KAT</t>
  </si>
  <si>
    <t xml:space="preserve">Disiplin aparatur ditingkatkan melalui pengadaan perlengkapan pakaian Dinas </t>
  </si>
  <si>
    <t>Peningkatan kapasitas SDA dilaksanakan melalui bimbingan teknis tentang regulasi-regulasi yang berlaku</t>
  </si>
  <si>
    <t>Laporan penyelenggaraan pembangunan kesos dan penatausahaan keuangan yang akuntabel</t>
  </si>
  <si>
    <t>01</t>
  </si>
  <si>
    <t>02</t>
  </si>
  <si>
    <t>Nilai Evaluasi Akuntabilitas Kinerja Kementerian Sosial</t>
  </si>
  <si>
    <t>Jumlah Data yang Terverifikasi dan Tervalidasi</t>
  </si>
  <si>
    <t>Program Dukungan Manajemen dan Pelaksanaan Tugas Teknis Lainnya Kementerian Sosial</t>
  </si>
  <si>
    <t>Reformasi Birokrasi (RB) Kementerian Sosial</t>
  </si>
  <si>
    <t>Basis Data Terpadu Penyelenggaraan Kesejahteraan Sosial</t>
  </si>
  <si>
    <t>Perencanaan dan Penganggaran</t>
  </si>
  <si>
    <t>Layanan Perencanaan</t>
  </si>
  <si>
    <t>4 Layanan</t>
  </si>
  <si>
    <t>Program Pemberdayaan Sosial</t>
  </si>
  <si>
    <t>03</t>
  </si>
  <si>
    <t>04</t>
  </si>
  <si>
    <t>Persentase (%) warga KAT yang mampu memenuhi kebutuhan dasar</t>
  </si>
  <si>
    <t>Persentase (%) Pemerintahan Kab/Kota yang menyediakan SLRT sesuai standar pelayanan</t>
  </si>
  <si>
    <t>Persentase (%) Desa/Kelurahan yang menyediakan pelayanan sosial melalui Puskesos</t>
  </si>
  <si>
    <t>Persentase (%) PSKS yang membantu Penyelenggaraan Kesos</t>
  </si>
  <si>
    <t>Kepahlawanan, Keperintisan, Kesetiakawanan dan Restorasi Sosial</t>
  </si>
  <si>
    <t>Meningkatnya akses warga KAT dalam memenuhi kebutuhan dasar</t>
  </si>
  <si>
    <t>Terlaksananya Sistem Layanan dan Rujukan Terpadu</t>
  </si>
  <si>
    <t>Orang atau pihak yang mendapatkan penghargaan dan penanaman Nilai Kepahlawanan, Keperintisan, Kesetiakawanan dan Restorasi Sosial</t>
  </si>
  <si>
    <t>TMPN/TMP/MPN yang direhab dan dipelihara</t>
  </si>
  <si>
    <t>460 Orang</t>
  </si>
  <si>
    <t>4 Unit</t>
  </si>
  <si>
    <t>Pemberdayaan Sosial Perorangan, Keluarga dan Kelembagaan Masyarakat</t>
  </si>
  <si>
    <t>PSKS Perorangan yang mendapatkan Pemberdayaan</t>
  </si>
  <si>
    <t>239 Orang</t>
  </si>
  <si>
    <t>PSKS Lembaga yang mendapatkan Pemberdayaan</t>
  </si>
  <si>
    <t>164 Unit</t>
  </si>
  <si>
    <t>Layanan Dukungan Manajemen Eselon I</t>
  </si>
  <si>
    <t>2 Layanan</t>
  </si>
  <si>
    <t>Pemberdayaan Komunitas Adat Terpencil (KAT)</t>
  </si>
  <si>
    <t>Layanan Penyelenggaraan Kegiatan Pemberdayaan Komunitas Adat Terpencil (PKAT)</t>
  </si>
  <si>
    <t>1 Layanan</t>
  </si>
  <si>
    <t>Pengumpulan dan Pengelolaan Sumber Dana Bantuan Sosial</t>
  </si>
  <si>
    <t>Pemantauan dan Pengawasan atas Penyelenggaraan Undian Gratis Berhadiah dan Pengumpulan Uang/Barang</t>
  </si>
  <si>
    <t>1 Laporan</t>
  </si>
  <si>
    <t>3 Layanan</t>
  </si>
  <si>
    <t>Warga Komunitas Adat Terpencil (KAT) yang Diberdayakan</t>
  </si>
  <si>
    <t>97 KK</t>
  </si>
  <si>
    <t>Program Rehabilitasi Sosial</t>
  </si>
  <si>
    <t>Berkontribusi menurunkan jumlah fakir miskin, kelompok rentan dan PMKS lainnya sebesar 1 (satu) persen pada tahun 2019</t>
  </si>
  <si>
    <t>Meningkatnya Kapasitas SDM dan Lembaga Kesejahteraan Sosial dalam Penyelenggaraan Kesejahteraan Sosial</t>
  </si>
  <si>
    <t>05</t>
  </si>
  <si>
    <t>06</t>
  </si>
  <si>
    <t>07</t>
  </si>
  <si>
    <t>Jumlah Penyandang Disabilitas yang menerima bantuan pemenuhan kebutuhan dasar</t>
  </si>
  <si>
    <t>Jumlah lanjut usia yang menerima bantuan pemenuhan kebutuhan dasar</t>
  </si>
  <si>
    <t>Jumlah Anak yang menerima bantuan pemenuhan kebutuhan dasar</t>
  </si>
  <si>
    <t>Jumlah kelompok marjinal lainnya yang menerima bantuan pemenuhan kebutuhan dasar</t>
  </si>
  <si>
    <t>Inisiasi/regulasi dan peraturan terkait akses lingkungan inklusif bagi penyandang disabilitas, lanjut usia dan kelompok masyarakat marjinal</t>
  </si>
  <si>
    <t>Jumlah LKS yang menyelenggarakan pelayanan dan rehabilitasi sosial yang sesuai dengan standar pelayanan</t>
  </si>
  <si>
    <t>Jumlah SDM yang menyelenggarakan pelayanan dan rehabilitasi sosial yang meningkat kapasitasnya</t>
  </si>
  <si>
    <t>Rehabilitasi Sosial Korban Penyalahgunaan NAPZA</t>
  </si>
  <si>
    <t>Meningkatnya kemampuan keluarga miskin dan rentan serta PMKS lainnya dalam memenuhi kebtuhan dasar</t>
  </si>
  <si>
    <t>Meningkatnya kemampuan penduduk miskin dan rentan, anak, penyandang disabilitas, lanjut usia, dan kelompok marjinal lainnya dalam pemenuhan hak dasar dan inklusivitas</t>
  </si>
  <si>
    <t>Meningkatnya kapasitas SDM dan Kelembagaan Kesejahteraan Sosial dalam Penyelenggaraan Kesejahteraan Sosial</t>
  </si>
  <si>
    <t>Korban Penyalahgunaan NAPZA yang mendapatkan Rehabilitasi dan Perlindungan Sosial</t>
  </si>
  <si>
    <t>15 Orang</t>
  </si>
  <si>
    <t>Rehabilitasi Sosial bagi Penyandang Disabilitas</t>
  </si>
  <si>
    <t>Penyandang Disabilitas Fisik, Mental, Sensorik dan Intelektual yang mendapatkan Rehabilitasi dan Perlindungan Sosial</t>
  </si>
  <si>
    <t>142 Orang</t>
  </si>
  <si>
    <t>Rehabilitasi Sosial Tuna Sosial dan Korban Perdagangan Orang</t>
  </si>
  <si>
    <t>Tuna Sosial dan Korban Perdagangan Orang yang mendapatkan Rehabilitasi dan Perlindungan Sosial</t>
  </si>
  <si>
    <t>30 Orang</t>
  </si>
  <si>
    <t>Rehabilitasi Sosial Anak</t>
  </si>
  <si>
    <t>Anak Balita Terlantar, Anak Terlantar/Anak Jalanan, Anak Berhadapan dengan Hukum dan Anak yang membutuhkan Perlindungan Khusus yang mendapatkan Rehabilitasi dan Perlindungan Sosial</t>
  </si>
  <si>
    <t>1.260 Orang</t>
  </si>
  <si>
    <t>Rehabilitasi Sosial Lanjut Usia</t>
  </si>
  <si>
    <t>Lanjut usia yang mendapatkan Rehabilitasi dan Perlindungan Sosial</t>
  </si>
  <si>
    <t>220 Orang</t>
  </si>
  <si>
    <t>Persentase (%) keluarga miskin dan rentan yang menerima bantuan pemenuhan kebutuhan dasar</t>
  </si>
  <si>
    <t>Persentase (%) korban bencana alam dan bencana sosial yang menerima bantuan pemenuhan kebutuhan dasar</t>
  </si>
  <si>
    <t>Program Perlindungan dan Jaminan Sosial</t>
  </si>
  <si>
    <t>Meningkatnya kemampuan keluarga miskin dan rentan termasuk PMKS lainnya dalam memenuhi kebutuhan dasarnya</t>
  </si>
  <si>
    <t xml:space="preserve">Perlindungan Sosial Korban Bencana Alam </t>
  </si>
  <si>
    <t>Korban bencana alam yang mendapatkan pemenuhan kebutuhan dasar</t>
  </si>
  <si>
    <t>5 Layanan</t>
  </si>
  <si>
    <t>Perlindungan Sosial Korban Bencana Sosial</t>
  </si>
  <si>
    <t>Korban bencana sosial yang mendapatkan pemenuhan kebutuhan dasar</t>
  </si>
  <si>
    <t>1 Jiwa</t>
  </si>
  <si>
    <t>Jaminan Sosial Keluarga</t>
  </si>
  <si>
    <t>Persentase (%) Fakir Miskin dan Rentan yang terpenuhi Kebutuhan Dasar serta Produktivitasnya secara Sosial, Kelembagaan dan Ekonomi</t>
  </si>
  <si>
    <t>Program Penanganan Fakir Miskin</t>
  </si>
  <si>
    <t>Meningkatnya kemampuan Fakir Miskin dan Rentan dalam Pemenuhan Kebutuhan Dasar serta Produktivitasnya secara Sosial, Kelembagaan dan Ekonomi</t>
  </si>
  <si>
    <t>Penanganan Fakir Miskin Perdesaan</t>
  </si>
  <si>
    <t>Fakir Miskin yang terpenuhi Kebutuhan Dasar di Perdesaan</t>
  </si>
  <si>
    <t>800 Orang</t>
  </si>
  <si>
    <t>Penanganan Fakir Miskin Perkotaan</t>
  </si>
  <si>
    <t>Fakir Miskin yang terpenuhi Kebutuhan Dasar di Perkotaan</t>
  </si>
  <si>
    <t>500 Orang</t>
  </si>
  <si>
    <t>Persentase (%) SDM penyelenggaraan Kesejahteraan Sosial yang bersertifikat</t>
  </si>
  <si>
    <t>Persentase (%) program prioritas nasional dan kementerian yang dikembangkan berdasarkan hasil penelitian kebijakan dan penelitian terapan kesejahteraan sosial</t>
  </si>
  <si>
    <t>Persentase (%) Lembaga Kesejahteraan Sosial yang meningkat kualitas pelayanannya dan terakreditasi</t>
  </si>
  <si>
    <t>Persentase (%) hasil pengembangan kapasitas SDM Kesos melalui Dikti Profesi Pekerja Sosial</t>
  </si>
  <si>
    <t>Persentase (%) Penyelenggaraan Penyuluhan Sosial yang Komunikatif, Informatif dan Edukatif sebagai gerak dasar pembangunan Kesos</t>
  </si>
  <si>
    <t>Meningkatnya Kualitas Penyelenggara Kesejahteraan Sosial melalui Pendidikan, Pelatihan Penelitian, dan Penyuluhan Sosial</t>
  </si>
  <si>
    <t>Program Pendidikan, Pelatihan, Penelitian dan Pengembangan, dan Penyuluhan Sosial</t>
  </si>
  <si>
    <t>Penyuluhan Sosial Kementerian Sosial</t>
  </si>
  <si>
    <t>Lokasi yang mendapatkan Layanan Penyuluhan Sosial</t>
  </si>
  <si>
    <t>1 Lokasi</t>
  </si>
  <si>
    <t>JUMLAH</t>
  </si>
  <si>
    <t>TOTAL PAGU (6+7)</t>
  </si>
  <si>
    <t>TOTAL REEALASI (8+10)</t>
  </si>
  <si>
    <t>:</t>
  </si>
  <si>
    <t>Kementerian Sosial RI</t>
  </si>
  <si>
    <t>Tidak Ada</t>
  </si>
  <si>
    <t>UU No. 18 Tahun 2016 tentang APBN TA 2017 dan SP DIPA Nomor : SP DIPA- 027.01.3..080038/2017</t>
  </si>
  <si>
    <t>UU No. 18 Tahun 2016 tentang APBN TA 2017 dan SP DIPA Nomor : SP DIPA- 027.11.3..418822/2017</t>
  </si>
  <si>
    <t>UU No. 18 Tahun 2016 tentang APBN TA 2017 dan SP DIPA Nomor : SP DIPA- 027.06.3..418958/2017</t>
  </si>
  <si>
    <t>UU No. 18 Tahun 2016 tentang APBN TA 2017 dan SP DIPA Nomor : SP DIPA- 027.05.3.089031/2017</t>
  </si>
  <si>
    <t>UU No. 18 Tahun 2016 tentang APBN TA 2017 dan SP DIPA Nomor : SP DIPA- 027.04.3.089030/2017</t>
  </si>
  <si>
    <t>UU No. 18 Tahun 2016 tentang APBN TA 2017 dan SP DIPA Nomor : SP DIPA- 027.03.3.089029/2017 dan SP DIPA- 027.03.4.089141/2017</t>
  </si>
  <si>
    <t>Pelatihan Keterampilan dan Praktek Belajar bagi Anak Terlantar (PSBR Harapan)</t>
  </si>
  <si>
    <t>Bimbingan Sosial dan Pendampingan Jaminan Sosial Penyandang Cacat Berat</t>
  </si>
  <si>
    <t>Penguatan Motivasi Penyandang Disabilitas</t>
  </si>
  <si>
    <t>Biaya Jasa Penguburan/ Pemulangan Klien</t>
  </si>
  <si>
    <t>Penyediaan Bahan Obat-obatan dan Alat-alat Dokter Pakai Habis</t>
  </si>
  <si>
    <t>Pendidikan dan Pelatihan   Keterampilan Berusaha bagi Eks Penyakit Sosial</t>
  </si>
  <si>
    <t>Bimbingan Motivasi Sosial/Keterampilan Berusaha bagi Keluarga Miskin (dalam rangka HARGANAS)</t>
  </si>
  <si>
    <t>Bimbingan Pemantapan Pendamping Kelompok Usaha Bersama (KUBE) Fakir Miskin</t>
  </si>
  <si>
    <t>Bimbingan Pemantapan Pengurus LK3</t>
  </si>
  <si>
    <t>Rapat Koordinasi Tingkat Provinsi Program Keluarga Harapan (PKH)</t>
  </si>
  <si>
    <t>Pertemuan Pendamping dan Operator Program Keluarga Harapan (PKH)</t>
  </si>
  <si>
    <t>Seleksi dan Penghargaan Kelompok Usaha Bersama (KUBE) dan Pendamping Kelompok Usaha Bersama (KUBE) Berprestasi</t>
  </si>
  <si>
    <t>Bimtek Pengendalian dan Pendamping Askesos</t>
  </si>
  <si>
    <t>Sosialisasi Psikososial Korban Bencana</t>
  </si>
  <si>
    <t>Sosialisasi Undian Berhadiah Gratis (UGB)</t>
  </si>
  <si>
    <t>Sosialisasi Bantuan Hibah dalam Negeri</t>
  </si>
  <si>
    <t>Penguatan Kelembagaan Koordinasi Kesejahteraan Sosial (LKKS) Provinsi dan Kab/Kota se-Sumbar</t>
  </si>
  <si>
    <t>Penguatan Peran LKS Posdaya dalam penanggulangan kemiskinan dan SDGs</t>
  </si>
  <si>
    <t>Bimbingan Jejaring kerja LKS / orsos se Sumbar dalam rangka akreditasi</t>
  </si>
  <si>
    <t>Bimbingan Kapasitas bagi TKSK se-Sumbar</t>
  </si>
  <si>
    <t>Bimbingan Kapasitas bagi Pengurus Karang Taruna se-Sumbar</t>
  </si>
  <si>
    <t>Pertemuan Forum Komunikasi PSM Se-Sumbar</t>
  </si>
  <si>
    <t>Pelatihan Lanjutan Pekerja Sosial Masyarakat (PSM) se-Sumbar</t>
  </si>
  <si>
    <t>Bimbingan dan Pelatihan Keterampilan dan Bimbingan Sosial Korban NAPZA/HIV</t>
  </si>
  <si>
    <t>Penyuluhan Penanggulangan Narkoba dan PMS di Sekolah</t>
  </si>
  <si>
    <t>Rapat Koordinasi Penguatan Lembaga RBM tentang Korban Penyalahgunaan Napza</t>
  </si>
  <si>
    <t>Evaluasi layanan perencanaan dan penganggaran Dana Dekonsentrasi dan Tugas Pembantuan telah terlaksana selama 1 tahun</t>
  </si>
  <si>
    <t>Terakomodirnya data PMKS &amp; PSKS sebagai bahan perencanan dan penganggaran</t>
  </si>
  <si>
    <t>Warga KAT yang mendapatkan bantuan dalam rangka menstimulan kemampuan pemenuhan kebutuhan dasar</t>
  </si>
  <si>
    <t xml:space="preserve">Ketersediaan pusat sistem layanan rujukan terpadu pada daerah Kabupaten/Kota </t>
  </si>
  <si>
    <t>Ketersediaan Puskesos pada Desa/Kelurahan dalam pelayanan sosial</t>
  </si>
  <si>
    <t>Terlibatnya PSKS dalam penyelenggaraan kesejahteraan sosial</t>
  </si>
  <si>
    <t>Telah terpenuhinya kebutuhan dasar bagi Penyandang Disabilitas</t>
  </si>
  <si>
    <t>Telah terpenuhinya kebutuhan dasar bagi Lanjut Usia</t>
  </si>
  <si>
    <t>Telah terpenuhinya kebutuhan dasar bagi Anak terlantar</t>
  </si>
  <si>
    <t>Telah terpenuhinya kebutuhan dasar bagi kelompok marjinal</t>
  </si>
  <si>
    <t>Tersedianya Peraturan Daerah dan Peraturan Gubernur tentang Pemenuhan Hak Penyandang Disabilitas</t>
  </si>
  <si>
    <t>Terakreditasinya Lembaga Kesejahteraan Sosial sebagai standar dalam penyelenggaraan Kesejahteraan Sosial</t>
  </si>
  <si>
    <t xml:space="preserve">Petugas Dinas dan Petugas Pendamping yang diberikan peningkatan kapasitas melalui bimbingan teknis dan bimbingan lanjut </t>
  </si>
  <si>
    <t>Terbantunya Keluarga Miskin melalui pemberian kebutuhan dasar</t>
  </si>
  <si>
    <t>Korban Bencana Alam dan Korban Bencana Sosial diberikan bantuan dalam pemenuhan kebutuhan dasar</t>
  </si>
  <si>
    <t xml:space="preserve">Pemberian modal usaha bagi Fakir Miskin melalui bantuan UEP KUBE </t>
  </si>
  <si>
    <t>Tersedianya SDM Penyelenggara Kesejahteraan Sosial yang berkompeten di bidang Sosial</t>
  </si>
  <si>
    <t>Hasil kajian penelitian yang telah direkomendasi dan disetujui untum masuk sebagai program prioritas pembangunan kesos</t>
  </si>
  <si>
    <t>Kualitas layanan yang baik bagi LKS yang telah terakreditasi</t>
  </si>
  <si>
    <t>Pengembangan Kapasitas bagi Pekerja Sosial melalui Pendidikan Profesi</t>
  </si>
  <si>
    <t>Pelaksanaan Penyuluhan Sosial terpadu terhadap dan berkesinambungan msyarakat dan lembaga penyelenggara kesos</t>
  </si>
  <si>
    <t>Padang,       Januari 2018</t>
  </si>
  <si>
    <t>Kepala Dinas Sosial</t>
  </si>
  <si>
    <t>Provinsi Sumatera Barat</t>
  </si>
  <si>
    <t>H. Abdul Gafar, SE., MM.</t>
  </si>
  <si>
    <t>NIP. 19601225 198303 1 010</t>
  </si>
  <si>
    <t>Pertemuan Pengurus Karang Taruna se-Sumbar</t>
  </si>
  <si>
    <t>Pelayanan administrasi yang tertib, peningkatan kapasitas dan manajen aparatur dilaksanakan 1 tahun anggaran</t>
  </si>
  <si>
    <t>Seleksi Penerimaan Calon Kelayan</t>
  </si>
  <si>
    <t>Pendidikan dan Pelatihan bagi Penghuni Panti (Budi Utama)</t>
  </si>
  <si>
    <t>Pendidikan dan Pelatihan bagi Penghuni Panti (Tri Murni)</t>
  </si>
  <si>
    <t>Biaya Pendidikan Klien (Tri Murni)</t>
  </si>
  <si>
    <t>Penyediaan Bahan Pendidikan (Budi Utama)</t>
  </si>
  <si>
    <t>Rapat Koordinasi Pelayanan Rehabilitasi Kesos Anak</t>
  </si>
  <si>
    <t>Sehari Bersama Anak</t>
  </si>
  <si>
    <t>Tim PIPA (Pertimbangan Izin Pengangkatan Anak)</t>
  </si>
  <si>
    <t>Penyediaan Bahan Obat-obatan dan Dokter Pakai Habis</t>
  </si>
  <si>
    <t>Biaya Kelengkapan Kelayan</t>
  </si>
  <si>
    <t>Pendayagunaan Para Penyandang Disabilitas</t>
  </si>
  <si>
    <t>BimbinganTeknisi dan Pendampingan Jaminan Sosial Lanjut Usia</t>
  </si>
  <si>
    <t>Lanjut Usia Berkreasi</t>
  </si>
  <si>
    <t>Pengadaan Kelengkapan Kelayan</t>
  </si>
  <si>
    <t>Biaya Obat-obatan dan Dokter Pakai Habis</t>
  </si>
  <si>
    <t>Pengadaan Makanan dan Minuman</t>
  </si>
  <si>
    <t>Pengadaan Beras untuk Panti Swasta</t>
  </si>
  <si>
    <t>Asistensi Pengembangan UEP   Pekerja Migran</t>
  </si>
  <si>
    <t>Pemberdayaan UEP Korban Tindak Kekerasan</t>
  </si>
  <si>
    <t>Bantuan Usaha melalui Kelompok Usaha Bersama (KUBE)</t>
  </si>
  <si>
    <t>Penerapan Calon Lokasi Pemberdayaan Komunitas Adat Terpencil (KAT)</t>
  </si>
  <si>
    <t>Rapat Koordinasi Pembentukan TRC Penanganan Bencana</t>
  </si>
  <si>
    <t>Bimbingan Pengurus organisasi sosial se-Sumatera Barat</t>
  </si>
  <si>
    <t>Penilaian PSKS (Karang Taruna, Orsos, PSM, TKSK) berprestasi Tk.Sumbar</t>
  </si>
  <si>
    <t>Penguatan Nilai-Nilai KSN</t>
  </si>
  <si>
    <t>Koordinasi dan Fasilitasi Pelaksanaan Kegiatan LKS</t>
  </si>
  <si>
    <t>Padang,        Januari 2018</t>
  </si>
  <si>
    <t>H. ABDUL GAFAR, SE., MM.</t>
  </si>
  <si>
    <t>1. Jumlah sasaran penerima bantuan WRSE sebanyak 440 RumahhTangga Sasaran Miskin (RTSM).</t>
  </si>
  <si>
    <t>2. Terlambatnya mendapatkan data rujukan calon penerima bantuan bagi WRSE dari bulan Februari s/d Juli 2017</t>
  </si>
  <si>
    <t xml:space="preserve">3. Data calon penerima bantuan WRSE yang diterima dari tim dan staf khusus, jumlahnya tidak sesuai denan alokasi yang sudah direncakan </t>
  </si>
  <si>
    <t>5. Setelah seleksi verifikasi serta mengganti calon penerima bantuan maka akan dilaksanakan bimtek terhadap calon penerima bantuan modal usaha bagi WRSE sesuai dengan surat yang telah ditujukan kepada Walikota Padang</t>
  </si>
  <si>
    <t>Melakukan korrdinasi dengan Inspektorat Daerah Provinsi Sumbar dan akan dilaksanakan pada Tahun Anggaran 2018</t>
  </si>
  <si>
    <r>
      <rPr>
        <sz val="11"/>
        <rFont val="Calibri"/>
        <family val="2"/>
        <charset val="1"/>
        <scheme val="minor"/>
      </rPr>
      <t>Bimbingan Keterampilan Berusaha bagi Wanita Rawan Sosial Ekonomi (WRSE)</t>
    </r>
  </si>
  <si>
    <t>DAFTAR PENGHARGAAN/PRESTASI TAHUN 2017</t>
  </si>
  <si>
    <t>URAIAN KEGIATAN</t>
  </si>
  <si>
    <t>NAMA PENGHARGAAN</t>
  </si>
  <si>
    <t>TINGKAT NASIONAL</t>
  </si>
  <si>
    <t>Pilar-Pilar Sosial Berprestasi</t>
  </si>
  <si>
    <t>Penilaian Karang Taruna Berprestasi</t>
  </si>
  <si>
    <t xml:space="preserve">Peringkat 1 </t>
  </si>
  <si>
    <t>Peringkat 4</t>
  </si>
  <si>
    <t>Peringkat 8</t>
  </si>
  <si>
    <t>Penilaian Tenaga Kesejahteraan Sosial Kecamatan Berprestasi</t>
  </si>
  <si>
    <t>Penilaian Pekerja Sosial Kecamatan Berprestasi</t>
  </si>
  <si>
    <t>Kota Padang</t>
  </si>
  <si>
    <t>Kota Sawahlunto</t>
  </si>
  <si>
    <t>Kota Payakumbuh</t>
  </si>
  <si>
    <t>6. Tidak disetujuinya data calon penerima bantuan yang telah selesai diseleksi dan verifikasi oleh Dinas Sosial Provinsi Sumatera Barat</t>
  </si>
  <si>
    <t>Output dan Outcome TA 2017</t>
  </si>
  <si>
    <t>Program Pemberdayaan Kelembagaan Kesejahteraan Sosial</t>
  </si>
  <si>
    <t>Bimbingan Keterampilan Berusaha bagi Wanita Rawan Sosial Ekonomi (WRSE)</t>
  </si>
  <si>
    <t>4.Dari hasil  seleksi dan verfikasi faktual dilapangan ditemukan : (a) Banyaknya data calon penerima bantu yang tidasesuai dengan Permensos RI nomor 24 tentang Krtia Penerma Bantuan Keluga Rentan atau WRSE; (b) Tidak ditemukan data nama dan alamat sesuai data usulan; (c) Masih ditemukan calon penerima bantuan secara kasat mata mampu secara ekonomi dan tidak tergolong kedalam kategori miskin berdasarkan UU Nomor 13 tahun 2011 tentang Fakir Miskin</t>
  </si>
  <si>
    <t>REALISASI FISIK</t>
  </si>
  <si>
    <t>1 Layanan dan 97 KK</t>
  </si>
  <si>
    <t>TOTAL PAGU (3+4)</t>
  </si>
  <si>
    <t>DEKONSENTRASI</t>
  </si>
  <si>
    <t>ANGGARAN APBN TAHUN 2017</t>
  </si>
  <si>
    <t>TOTAL REALISASI (5+7)</t>
  </si>
  <si>
    <t>REALISASI APBN TAHUN 2017</t>
  </si>
  <si>
    <t>PROGRAM KELUARGA HARAPAN</t>
  </si>
  <si>
    <t>JENIS BANTUAN</t>
  </si>
  <si>
    <t>BANTUAN APBN TA 2017</t>
  </si>
  <si>
    <t>BANTUAN UEP KORBAN PENYALAHGUNAAN NAPZA</t>
  </si>
  <si>
    <t>SATUAN</t>
  </si>
  <si>
    <t>BANTUAN ALAT BANTU FISIK</t>
  </si>
  <si>
    <t>ORANG</t>
  </si>
  <si>
    <t>BANTUAN UEP KORBAN TINDAK KEKERASAN</t>
  </si>
  <si>
    <t>TABUNGAN SOSIAL ANAK</t>
  </si>
  <si>
    <t>ANAK</t>
  </si>
  <si>
    <t>BANTUAN STIMULAN PEMUKIMAN SOSIAL</t>
  </si>
  <si>
    <t>KK</t>
  </si>
  <si>
    <t>BANTUAN STIMULAN SARANA/PRASARANA LINGKUNGAN</t>
  </si>
  <si>
    <t>UNIT</t>
  </si>
  <si>
    <t>BANTUAN JAMINAN HIDUP</t>
  </si>
  <si>
    <t>BANTUAN BIBIT TANAMAN</t>
  </si>
  <si>
    <t>BANTUAN PERALATAN KERJA WARGA KAT</t>
  </si>
  <si>
    <t>BANTUAN PERALATAN RUMAH TANGGA</t>
  </si>
  <si>
    <t>BANTUAN KUBE PERDESAAN</t>
  </si>
  <si>
    <t>BANTUAN KUBE PERKOTAAN</t>
  </si>
  <si>
    <t>A</t>
  </si>
  <si>
    <t>B</t>
  </si>
  <si>
    <t>C</t>
  </si>
  <si>
    <t>DANA PUSAT</t>
  </si>
  <si>
    <t>BANTUAN BERAS SEJAHTERA</t>
  </si>
  <si>
    <t>BANTUAN PANGAN NON TUNAI</t>
  </si>
  <si>
    <t>CAPAIAN (SASARAN)</t>
  </si>
  <si>
    <t>KPM</t>
  </si>
  <si>
    <t>KG</t>
  </si>
  <si>
    <t>INDEX</t>
  </si>
  <si>
    <t>JUMLAH PEGAWAI PADA TAHUN 2018</t>
  </si>
  <si>
    <t xml:space="preserve">16   Orang </t>
  </si>
  <si>
    <t>53 Orang</t>
  </si>
  <si>
    <t>137 Orang</t>
  </si>
  <si>
    <t>21   Orang</t>
  </si>
  <si>
    <t xml:space="preserve">225 Orang </t>
  </si>
  <si>
    <t>87   Orang</t>
  </si>
  <si>
    <t>REALISASI PELAKSANAAN PROGRAM DAN KEGIATAN TAHUN ANGGARAN 2018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</si>
</sst>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_(&quot;Rp&quot;* #,##0_);_(&quot;Rp&quot;* \(#,##0\);_(&quot;Rp&quot;* &quot;-&quot;_);_(@_)"/>
  </numFmts>
  <fonts count="24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b/>
      <sz val="11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name val="Calibri"/>
      <family val="2"/>
      <charset val="1"/>
      <scheme val="minor"/>
    </font>
    <font>
      <sz val="10"/>
      <name val="Calibri"/>
      <family val="2"/>
      <scheme val="minor"/>
    </font>
    <font>
      <sz val="10"/>
      <name val="Times New Roman"/>
      <family val="1"/>
    </font>
    <font>
      <b/>
      <sz val="12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sz val="12"/>
      <color rgb="FF00B0F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 val="singleAccounting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5" fillId="0" borderId="6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1" fontId="4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41" fontId="5" fillId="0" borderId="1" xfId="0" applyNumberFormat="1" applyFont="1" applyBorder="1" applyAlignment="1">
      <alignment vertical="top"/>
    </xf>
    <xf numFmtId="10" fontId="5" fillId="0" borderId="1" xfId="0" applyNumberFormat="1" applyFont="1" applyBorder="1" applyAlignment="1">
      <alignment vertical="top"/>
    </xf>
    <xf numFmtId="10" fontId="5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/>
    </xf>
    <xf numFmtId="41" fontId="3" fillId="0" borderId="7" xfId="0" applyNumberFormat="1" applyFont="1" applyFill="1" applyBorder="1" applyAlignment="1">
      <alignment horizontal="right" vertical="top" shrinkToFit="1"/>
    </xf>
    <xf numFmtId="41" fontId="2" fillId="0" borderId="1" xfId="0" applyNumberFormat="1" applyFont="1" applyBorder="1" applyAlignment="1">
      <alignment vertical="top"/>
    </xf>
    <xf numFmtId="10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9" fontId="2" fillId="0" borderId="8" xfId="0" applyNumberFormat="1" applyFont="1" applyBorder="1" applyAlignment="1">
      <alignment horizontal="center" vertical="top"/>
    </xf>
    <xf numFmtId="10" fontId="2" fillId="0" borderId="8" xfId="0" applyNumberFormat="1" applyFont="1" applyBorder="1" applyAlignment="1">
      <alignment horizontal="center" vertical="top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41" fontId="5" fillId="0" borderId="5" xfId="0" applyNumberFormat="1" applyFont="1" applyBorder="1" applyAlignment="1">
      <alignment vertical="top"/>
    </xf>
    <xf numFmtId="0" fontId="5" fillId="0" borderId="4" xfId="0" applyFont="1" applyBorder="1" applyAlignment="1">
      <alignment vertical="top"/>
    </xf>
    <xf numFmtId="9" fontId="5" fillId="0" borderId="1" xfId="0" applyNumberFormat="1" applyFont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right" vertical="top" shrinkToFi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9" fontId="5" fillId="0" borderId="8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41" fontId="3" fillId="0" borderId="1" xfId="0" applyNumberFormat="1" applyFont="1" applyBorder="1" applyAlignment="1">
      <alignment vertical="top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41" fontId="3" fillId="0" borderId="6" xfId="0" applyNumberFormat="1" applyFont="1" applyFill="1" applyBorder="1" applyAlignment="1">
      <alignment horizontal="right" vertical="top" shrinkToFit="1"/>
    </xf>
    <xf numFmtId="41" fontId="3" fillId="0" borderId="0" xfId="0" applyNumberFormat="1" applyFont="1" applyAlignment="1">
      <alignment vertical="top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41" fontId="4" fillId="0" borderId="1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10" fontId="5" fillId="0" borderId="8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1" fontId="3" fillId="0" borderId="9" xfId="0" applyNumberFormat="1" applyFont="1" applyFill="1" applyBorder="1" applyAlignment="1">
      <alignment horizontal="right" vertical="top" shrinkToFit="1"/>
    </xf>
    <xf numFmtId="0" fontId="10" fillId="0" borderId="0" xfId="0" applyFont="1"/>
    <xf numFmtId="0" fontId="10" fillId="0" borderId="1" xfId="0" applyFont="1" applyBorder="1"/>
    <xf numFmtId="41" fontId="10" fillId="0" borderId="1" xfId="0" applyNumberFormat="1" applyFont="1" applyBorder="1"/>
    <xf numFmtId="10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0" fillId="0" borderId="0" xfId="0" applyAlignment="1">
      <alignment vertical="top"/>
    </xf>
    <xf numFmtId="1" fontId="0" fillId="0" borderId="1" xfId="0" quotePrefix="1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quotePrefix="1" applyBorder="1" applyAlignment="1">
      <alignment horizontal="center" vertical="top"/>
    </xf>
    <xf numFmtId="10" fontId="0" fillId="0" borderId="1" xfId="0" applyNumberFormat="1" applyBorder="1"/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 vertical="top"/>
    </xf>
    <xf numFmtId="10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wrapText="1"/>
    </xf>
    <xf numFmtId="10" fontId="0" fillId="0" borderId="1" xfId="0" applyNumberFormat="1" applyBorder="1" applyAlignment="1">
      <alignment vertical="top"/>
    </xf>
    <xf numFmtId="41" fontId="0" fillId="0" borderId="1" xfId="0" applyNumberFormat="1" applyBorder="1" applyAlignment="1">
      <alignment vertical="top"/>
    </xf>
    <xf numFmtId="41" fontId="0" fillId="0" borderId="1" xfId="0" applyNumberFormat="1" applyBorder="1"/>
    <xf numFmtId="41" fontId="1" fillId="0" borderId="1" xfId="0" applyNumberFormat="1" applyFont="1" applyBorder="1" applyAlignment="1">
      <alignment vertical="top"/>
    </xf>
    <xf numFmtId="10" fontId="1" fillId="0" borderId="1" xfId="0" applyNumberFormat="1" applyFont="1" applyBorder="1" applyAlignment="1">
      <alignment vertical="top"/>
    </xf>
    <xf numFmtId="0" fontId="6" fillId="0" borderId="1" xfId="0" applyFont="1" applyBorder="1"/>
    <xf numFmtId="0" fontId="6" fillId="0" borderId="0" xfId="0" applyFont="1" applyAlignment="1">
      <alignment vertical="top"/>
    </xf>
    <xf numFmtId="41" fontId="6" fillId="0" borderId="1" xfId="0" applyNumberFormat="1" applyFont="1" applyBorder="1" applyAlignment="1">
      <alignment vertical="top"/>
    </xf>
    <xf numFmtId="10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10" fontId="6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10" fillId="0" borderId="8" xfId="0" applyFont="1" applyBorder="1"/>
    <xf numFmtId="0" fontId="10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0" xfId="0" applyFont="1"/>
    <xf numFmtId="0" fontId="13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41" fontId="2" fillId="0" borderId="0" xfId="0" applyNumberFormat="1" applyFont="1" applyBorder="1" applyAlignment="1">
      <alignment vertical="top"/>
    </xf>
    <xf numFmtId="41" fontId="2" fillId="0" borderId="17" xfId="0" applyNumberFormat="1" applyFont="1" applyBorder="1" applyAlignment="1">
      <alignment vertical="top"/>
    </xf>
    <xf numFmtId="0" fontId="15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0" fontId="6" fillId="0" borderId="1" xfId="0" applyNumberFormat="1" applyFont="1" applyBorder="1" applyAlignment="1">
      <alignment horizontal="center" vertical="top"/>
    </xf>
    <xf numFmtId="41" fontId="6" fillId="3" borderId="1" xfId="0" applyNumberFormat="1" applyFont="1" applyFill="1" applyBorder="1" applyAlignment="1">
      <alignment vertical="top"/>
    </xf>
    <xf numFmtId="41" fontId="6" fillId="4" borderId="1" xfId="0" applyNumberFormat="1" applyFont="1" applyFill="1" applyBorder="1" applyAlignment="1">
      <alignment vertical="top"/>
    </xf>
    <xf numFmtId="0" fontId="19" fillId="0" borderId="0" xfId="0" applyFont="1"/>
    <xf numFmtId="41" fontId="0" fillId="0" borderId="0" xfId="0" applyNumberFormat="1"/>
    <xf numFmtId="164" fontId="0" fillId="0" borderId="0" xfId="0" applyNumberFormat="1"/>
    <xf numFmtId="164" fontId="20" fillId="0" borderId="0" xfId="0" applyNumberFormat="1" applyFont="1"/>
    <xf numFmtId="0" fontId="1" fillId="0" borderId="1" xfId="0" applyFont="1" applyBorder="1" applyAlignment="1">
      <alignment horizontal="center"/>
    </xf>
    <xf numFmtId="0" fontId="23" fillId="0" borderId="1" xfId="0" applyFont="1" applyBorder="1" applyAlignment="1">
      <alignment horizontal="right"/>
    </xf>
    <xf numFmtId="0" fontId="21" fillId="0" borderId="1" xfId="0" applyFont="1" applyBorder="1"/>
    <xf numFmtId="41" fontId="22" fillId="0" borderId="1" xfId="0" applyNumberFormat="1" applyFont="1" applyBorder="1"/>
    <xf numFmtId="4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0" fontId="23" fillId="0" borderId="1" xfId="0" applyFont="1" applyBorder="1" applyAlignment="1">
      <alignment horizontal="right" vertical="top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1" fontId="4" fillId="2" borderId="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1" fontId="6" fillId="0" borderId="5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0" fontId="6" fillId="0" borderId="2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41" fontId="6" fillId="0" borderId="5" xfId="0" applyNumberFormat="1" applyFont="1" applyBorder="1" applyAlignment="1">
      <alignment horizontal="center" vertical="top"/>
    </xf>
    <xf numFmtId="41" fontId="6" fillId="0" borderId="8" xfId="0" applyNumberFormat="1" applyFont="1" applyBorder="1" applyAlignment="1">
      <alignment horizontal="center" vertical="top"/>
    </xf>
    <xf numFmtId="0" fontId="11" fillId="2" borderId="5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1" fontId="17" fillId="0" borderId="5" xfId="0" applyNumberFormat="1" applyFont="1" applyBorder="1" applyAlignment="1">
      <alignment horizontal="center" vertical="top"/>
    </xf>
    <xf numFmtId="41" fontId="17" fillId="0" borderId="8" xfId="0" applyNumberFormat="1" applyFont="1" applyBorder="1" applyAlignment="1">
      <alignment horizontal="center" vertical="top"/>
    </xf>
    <xf numFmtId="41" fontId="18" fillId="0" borderId="5" xfId="0" applyNumberFormat="1" applyFont="1" applyBorder="1" applyAlignment="1">
      <alignment horizontal="center"/>
    </xf>
    <xf numFmtId="0" fontId="18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52"/>
  <sheetViews>
    <sheetView workbookViewId="0">
      <selection activeCell="I8" sqref="I8"/>
    </sheetView>
  </sheetViews>
  <sheetFormatPr defaultRowHeight="15"/>
  <cols>
    <col min="1" max="1" width="4.85546875" style="13" customWidth="1"/>
    <col min="2" max="2" width="3.85546875" style="13" customWidth="1"/>
    <col min="3" max="3" width="19.7109375" style="13" customWidth="1"/>
    <col min="4" max="4" width="3.42578125" style="117" customWidth="1"/>
    <col min="5" max="5" width="18.28515625" style="13" customWidth="1"/>
    <col min="6" max="6" width="29.28515625" style="13" customWidth="1"/>
    <col min="7" max="7" width="26.28515625" style="13" customWidth="1"/>
    <col min="8" max="9" width="18.42578125" style="118" customWidth="1"/>
    <col min="10" max="10" width="9.140625" style="13"/>
    <col min="11" max="11" width="25.7109375" style="13" customWidth="1"/>
    <col min="12" max="12" width="24.140625" style="13" customWidth="1"/>
    <col min="13" max="13" width="12.5703125" style="13" bestFit="1" customWidth="1"/>
    <col min="14" max="14" width="10.85546875" style="117" bestFit="1" customWidth="1"/>
    <col min="15" max="15" width="51.5703125" style="13" customWidth="1"/>
    <col min="16" max="16" width="25.140625" style="13" customWidth="1"/>
    <col min="17" max="17" width="13.140625" style="13" bestFit="1" customWidth="1"/>
    <col min="18" max="16384" width="9.140625" style="13"/>
  </cols>
  <sheetData>
    <row r="2" spans="1:17" s="9" customFormat="1">
      <c r="A2" s="10">
        <v>1</v>
      </c>
      <c r="B2" s="9" t="s">
        <v>690</v>
      </c>
      <c r="D2" s="10"/>
      <c r="H2" s="11"/>
      <c r="I2" s="11"/>
      <c r="N2" s="10"/>
    </row>
    <row r="3" spans="1:17">
      <c r="A3" s="117"/>
      <c r="B3" s="117" t="s">
        <v>1</v>
      </c>
      <c r="C3" s="13" t="s">
        <v>0</v>
      </c>
    </row>
    <row r="4" spans="1:17">
      <c r="A4" s="117"/>
      <c r="B4" s="117"/>
      <c r="C4" s="13" t="s">
        <v>3</v>
      </c>
      <c r="D4" s="117" t="s">
        <v>537</v>
      </c>
      <c r="E4" s="119" t="s">
        <v>691</v>
      </c>
    </row>
    <row r="5" spans="1:17">
      <c r="A5" s="117"/>
      <c r="B5" s="117"/>
      <c r="C5" s="13" t="s">
        <v>4</v>
      </c>
      <c r="D5" s="117" t="s">
        <v>537</v>
      </c>
      <c r="E5" s="119" t="s">
        <v>692</v>
      </c>
    </row>
    <row r="6" spans="1:17">
      <c r="A6" s="117"/>
      <c r="B6" s="117"/>
      <c r="C6" s="13" t="s">
        <v>5</v>
      </c>
      <c r="D6" s="117" t="s">
        <v>537</v>
      </c>
      <c r="E6" s="119" t="s">
        <v>693</v>
      </c>
    </row>
    <row r="7" spans="1:17">
      <c r="A7" s="117"/>
      <c r="B7" s="117"/>
      <c r="C7" s="13" t="s">
        <v>6</v>
      </c>
      <c r="D7" s="117" t="s">
        <v>537</v>
      </c>
      <c r="E7" s="119" t="s">
        <v>694</v>
      </c>
    </row>
    <row r="8" spans="1:17">
      <c r="A8" s="117"/>
      <c r="B8" s="117"/>
      <c r="C8" s="117" t="s">
        <v>534</v>
      </c>
      <c r="D8" s="117" t="s">
        <v>537</v>
      </c>
      <c r="E8" s="119" t="s">
        <v>695</v>
      </c>
    </row>
    <row r="9" spans="1:17" s="25" customFormat="1" ht="30">
      <c r="A9" s="120"/>
      <c r="B9" s="120" t="s">
        <v>2</v>
      </c>
      <c r="C9" s="121" t="s">
        <v>7</v>
      </c>
      <c r="D9" s="120" t="s">
        <v>537</v>
      </c>
      <c r="E9" s="122" t="s">
        <v>696</v>
      </c>
      <c r="H9" s="123"/>
      <c r="I9" s="123"/>
      <c r="N9" s="120"/>
    </row>
    <row r="10" spans="1:17">
      <c r="A10" s="117"/>
    </row>
    <row r="11" spans="1:17" s="9" customFormat="1">
      <c r="A11" s="10">
        <v>2</v>
      </c>
      <c r="B11" s="9" t="s">
        <v>697</v>
      </c>
      <c r="D11" s="10"/>
      <c r="H11" s="11"/>
      <c r="I11" s="11"/>
      <c r="N11" s="10"/>
    </row>
    <row r="12" spans="1:17" s="12" customFormat="1" ht="15" customHeight="1">
      <c r="B12" s="159" t="s">
        <v>8</v>
      </c>
      <c r="C12" s="158" t="s">
        <v>9</v>
      </c>
      <c r="D12" s="162" t="s">
        <v>10</v>
      </c>
      <c r="E12" s="163"/>
      <c r="F12" s="158" t="s">
        <v>11</v>
      </c>
      <c r="G12" s="158" t="s">
        <v>12</v>
      </c>
      <c r="H12" s="161" t="s">
        <v>14</v>
      </c>
      <c r="I12" s="161" t="s">
        <v>13</v>
      </c>
      <c r="J12" s="159" t="s">
        <v>15</v>
      </c>
      <c r="K12" s="158" t="s">
        <v>16</v>
      </c>
      <c r="L12" s="159" t="s">
        <v>21</v>
      </c>
      <c r="M12" s="159"/>
      <c r="N12" s="159"/>
      <c r="O12" s="158" t="s">
        <v>22</v>
      </c>
      <c r="P12" s="159" t="s">
        <v>23</v>
      </c>
      <c r="Q12" s="159" t="s">
        <v>24</v>
      </c>
    </row>
    <row r="13" spans="1:17">
      <c r="B13" s="159"/>
      <c r="C13" s="158"/>
      <c r="D13" s="164"/>
      <c r="E13" s="165"/>
      <c r="F13" s="158"/>
      <c r="G13" s="158"/>
      <c r="H13" s="161"/>
      <c r="I13" s="161"/>
      <c r="J13" s="159"/>
      <c r="K13" s="158"/>
      <c r="L13" s="168" t="s">
        <v>17</v>
      </c>
      <c r="M13" s="160" t="s">
        <v>18</v>
      </c>
      <c r="N13" s="160"/>
      <c r="O13" s="158"/>
      <c r="P13" s="159"/>
      <c r="Q13" s="159"/>
    </row>
    <row r="14" spans="1:17">
      <c r="B14" s="159"/>
      <c r="C14" s="158"/>
      <c r="D14" s="166"/>
      <c r="E14" s="167"/>
      <c r="F14" s="158"/>
      <c r="G14" s="158"/>
      <c r="H14" s="161"/>
      <c r="I14" s="161"/>
      <c r="J14" s="159"/>
      <c r="K14" s="158"/>
      <c r="L14" s="169"/>
      <c r="M14" s="108" t="s">
        <v>19</v>
      </c>
      <c r="N14" s="108" t="s">
        <v>20</v>
      </c>
      <c r="O14" s="158"/>
      <c r="P14" s="159"/>
      <c r="Q14" s="159"/>
    </row>
    <row r="15" spans="1:17" s="14" customFormat="1" ht="11.25" customHeight="1">
      <c r="B15" s="15">
        <v>1</v>
      </c>
      <c r="C15" s="16">
        <v>2</v>
      </c>
      <c r="D15" s="156">
        <v>3</v>
      </c>
      <c r="E15" s="157"/>
      <c r="F15" s="16">
        <v>4</v>
      </c>
      <c r="G15" s="16">
        <v>5</v>
      </c>
      <c r="H15" s="115">
        <v>6</v>
      </c>
      <c r="I15" s="115">
        <v>7</v>
      </c>
      <c r="J15" s="15">
        <v>8</v>
      </c>
      <c r="K15" s="16">
        <v>9</v>
      </c>
      <c r="L15" s="17">
        <v>10</v>
      </c>
      <c r="M15" s="17">
        <v>11</v>
      </c>
      <c r="N15" s="17">
        <v>12</v>
      </c>
      <c r="O15" s="16">
        <v>13</v>
      </c>
      <c r="P15" s="15">
        <v>14</v>
      </c>
      <c r="Q15" s="15">
        <v>15</v>
      </c>
    </row>
    <row r="16" spans="1:17" s="18" customFormat="1" ht="60">
      <c r="B16" s="19">
        <v>1</v>
      </c>
      <c r="C16" s="20" t="s">
        <v>375</v>
      </c>
      <c r="D16" s="153" t="s">
        <v>373</v>
      </c>
      <c r="E16" s="154"/>
      <c r="F16" s="20" t="s">
        <v>599</v>
      </c>
      <c r="G16" s="20" t="s">
        <v>52</v>
      </c>
      <c r="H16" s="22">
        <f>SUM(H17:H30)</f>
        <v>5586908825</v>
      </c>
      <c r="I16" s="22">
        <f>SUM(I17:I30)</f>
        <v>5282363273</v>
      </c>
      <c r="J16" s="23">
        <f>I16/H16</f>
        <v>0.945489435833061</v>
      </c>
      <c r="K16" s="20" t="s">
        <v>374</v>
      </c>
      <c r="L16" s="21"/>
      <c r="M16" s="21"/>
      <c r="N16" s="24">
        <v>0.99750000000000005</v>
      </c>
      <c r="O16" s="21"/>
      <c r="P16" s="21"/>
      <c r="Q16" s="21"/>
    </row>
    <row r="17" spans="2:17" s="25" customFormat="1" ht="25.5">
      <c r="B17" s="26"/>
      <c r="C17" s="3"/>
      <c r="D17" s="100"/>
      <c r="E17" s="99"/>
      <c r="F17" s="27"/>
      <c r="G17" s="28" t="s">
        <v>38</v>
      </c>
      <c r="H17" s="29">
        <v>68888094</v>
      </c>
      <c r="I17" s="30">
        <v>68862650</v>
      </c>
      <c r="J17" s="31">
        <f>I17/H17</f>
        <v>0.99963064735105023</v>
      </c>
      <c r="K17" s="32" t="s">
        <v>79</v>
      </c>
      <c r="L17" s="33" t="s">
        <v>355</v>
      </c>
      <c r="M17" s="34" t="s">
        <v>269</v>
      </c>
      <c r="N17" s="35">
        <v>1</v>
      </c>
      <c r="O17" s="27"/>
      <c r="P17" s="27"/>
      <c r="Q17" s="27"/>
    </row>
    <row r="18" spans="2:17" s="25" customFormat="1" ht="30.75" customHeight="1">
      <c r="B18" s="26"/>
      <c r="C18" s="3"/>
      <c r="D18" s="100"/>
      <c r="E18" s="99"/>
      <c r="F18" s="27"/>
      <c r="G18" s="28" t="s">
        <v>39</v>
      </c>
      <c r="H18" s="29">
        <v>854610000</v>
      </c>
      <c r="I18" s="30">
        <v>635513130</v>
      </c>
      <c r="J18" s="31">
        <f t="shared" ref="J18:J83" si="0">I18/H18</f>
        <v>0.74362940990627302</v>
      </c>
      <c r="K18" s="32" t="s">
        <v>80</v>
      </c>
      <c r="L18" s="33" t="s">
        <v>356</v>
      </c>
      <c r="M18" s="34" t="s">
        <v>269</v>
      </c>
      <c r="N18" s="35">
        <v>1</v>
      </c>
      <c r="O18" s="27"/>
      <c r="P18" s="27"/>
      <c r="Q18" s="27"/>
    </row>
    <row r="19" spans="2:17" s="25" customFormat="1" ht="25.5">
      <c r="B19" s="26"/>
      <c r="C19" s="3"/>
      <c r="D19" s="100"/>
      <c r="E19" s="99"/>
      <c r="F19" s="27"/>
      <c r="G19" s="28" t="s">
        <v>40</v>
      </c>
      <c r="H19" s="29">
        <v>362534932</v>
      </c>
      <c r="I19" s="30">
        <v>358830568</v>
      </c>
      <c r="J19" s="31">
        <f t="shared" si="0"/>
        <v>0.98978204947158033</v>
      </c>
      <c r="K19" s="32" t="s">
        <v>81</v>
      </c>
      <c r="L19" s="33" t="s">
        <v>357</v>
      </c>
      <c r="M19" s="34" t="s">
        <v>321</v>
      </c>
      <c r="N19" s="36">
        <v>0.99590000000000001</v>
      </c>
      <c r="O19" s="27"/>
      <c r="P19" s="27"/>
      <c r="Q19" s="27"/>
    </row>
    <row r="20" spans="2:17" s="25" customFormat="1" ht="38.25">
      <c r="B20" s="26"/>
      <c r="C20" s="3"/>
      <c r="D20" s="100"/>
      <c r="E20" s="99"/>
      <c r="F20" s="27"/>
      <c r="G20" s="28" t="s">
        <v>41</v>
      </c>
      <c r="H20" s="29">
        <v>1989721856</v>
      </c>
      <c r="I20" s="30">
        <v>1966698561</v>
      </c>
      <c r="J20" s="31">
        <f t="shared" si="0"/>
        <v>0.98842888772087756</v>
      </c>
      <c r="K20" s="32" t="s">
        <v>82</v>
      </c>
      <c r="L20" s="33" t="s">
        <v>358</v>
      </c>
      <c r="M20" s="34" t="s">
        <v>269</v>
      </c>
      <c r="N20" s="36">
        <v>0.99360000000000004</v>
      </c>
      <c r="O20" s="27"/>
      <c r="P20" s="27"/>
      <c r="Q20" s="27"/>
    </row>
    <row r="21" spans="2:17" s="25" customFormat="1" ht="25.5">
      <c r="B21" s="26"/>
      <c r="C21" s="3"/>
      <c r="D21" s="100"/>
      <c r="E21" s="99"/>
      <c r="F21" s="27"/>
      <c r="G21" s="28" t="s">
        <v>42</v>
      </c>
      <c r="H21" s="29">
        <v>142450844</v>
      </c>
      <c r="I21" s="30">
        <v>142280481</v>
      </c>
      <c r="J21" s="31">
        <f t="shared" si="0"/>
        <v>0.99880405762987268</v>
      </c>
      <c r="K21" s="32" t="s">
        <v>83</v>
      </c>
      <c r="L21" s="33" t="s">
        <v>359</v>
      </c>
      <c r="M21" s="34" t="s">
        <v>269</v>
      </c>
      <c r="N21" s="35">
        <v>1</v>
      </c>
      <c r="O21" s="27"/>
      <c r="P21" s="27"/>
      <c r="Q21" s="27"/>
    </row>
    <row r="22" spans="2:17" s="25" customFormat="1" ht="25.5">
      <c r="B22" s="26"/>
      <c r="C22" s="3"/>
      <c r="D22" s="100"/>
      <c r="E22" s="99"/>
      <c r="F22" s="27"/>
      <c r="G22" s="28" t="s">
        <v>43</v>
      </c>
      <c r="H22" s="29">
        <v>86329590</v>
      </c>
      <c r="I22" s="30">
        <v>86177170</v>
      </c>
      <c r="J22" s="31">
        <f t="shared" si="0"/>
        <v>0.99823444082150747</v>
      </c>
      <c r="K22" s="32" t="s">
        <v>84</v>
      </c>
      <c r="L22" s="33" t="s">
        <v>360</v>
      </c>
      <c r="M22" s="34" t="s">
        <v>269</v>
      </c>
      <c r="N22" s="35">
        <v>1</v>
      </c>
      <c r="O22" s="27"/>
      <c r="P22" s="27"/>
      <c r="Q22" s="27"/>
    </row>
    <row r="23" spans="2:17" s="25" customFormat="1" ht="51">
      <c r="B23" s="26"/>
      <c r="C23" s="3"/>
      <c r="D23" s="100"/>
      <c r="E23" s="99"/>
      <c r="F23" s="27"/>
      <c r="G23" s="28" t="s">
        <v>44</v>
      </c>
      <c r="H23" s="29">
        <v>144400626</v>
      </c>
      <c r="I23" s="30">
        <v>142715408</v>
      </c>
      <c r="J23" s="31">
        <f t="shared" si="0"/>
        <v>0.98832956582889053</v>
      </c>
      <c r="K23" s="32" t="s">
        <v>85</v>
      </c>
      <c r="L23" s="33" t="s">
        <v>361</v>
      </c>
      <c r="M23" s="34" t="s">
        <v>269</v>
      </c>
      <c r="N23" s="35">
        <v>1</v>
      </c>
      <c r="O23" s="27"/>
      <c r="P23" s="27"/>
      <c r="Q23" s="27"/>
    </row>
    <row r="24" spans="2:17" s="25" customFormat="1" ht="25.5">
      <c r="B24" s="26"/>
      <c r="C24" s="3"/>
      <c r="D24" s="100"/>
      <c r="E24" s="99"/>
      <c r="F24" s="27"/>
      <c r="G24" s="28" t="s">
        <v>45</v>
      </c>
      <c r="H24" s="29">
        <v>309664617</v>
      </c>
      <c r="I24" s="30">
        <v>305187617</v>
      </c>
      <c r="J24" s="31">
        <f t="shared" si="0"/>
        <v>0.98554242314355212</v>
      </c>
      <c r="K24" s="32" t="s">
        <v>86</v>
      </c>
      <c r="L24" s="37" t="s">
        <v>365</v>
      </c>
      <c r="M24" s="38" t="s">
        <v>269</v>
      </c>
      <c r="N24" s="35">
        <v>1</v>
      </c>
      <c r="O24" s="27"/>
      <c r="P24" s="27"/>
      <c r="Q24" s="27"/>
    </row>
    <row r="25" spans="2:17" s="25" customFormat="1" ht="38.25">
      <c r="B25" s="26"/>
      <c r="C25" s="3"/>
      <c r="D25" s="100"/>
      <c r="E25" s="99"/>
      <c r="F25" s="27"/>
      <c r="G25" s="28" t="s">
        <v>46</v>
      </c>
      <c r="H25" s="29">
        <v>56206025</v>
      </c>
      <c r="I25" s="30">
        <v>55211025</v>
      </c>
      <c r="J25" s="31">
        <f t="shared" si="0"/>
        <v>0.98229727151137269</v>
      </c>
      <c r="K25" s="32" t="s">
        <v>87</v>
      </c>
      <c r="L25" s="33" t="s">
        <v>366</v>
      </c>
      <c r="M25" s="34" t="s">
        <v>269</v>
      </c>
      <c r="N25" s="35">
        <v>1</v>
      </c>
      <c r="O25" s="27"/>
      <c r="P25" s="27"/>
      <c r="Q25" s="27"/>
    </row>
    <row r="26" spans="2:17" s="25" customFormat="1" ht="25.5">
      <c r="B26" s="26"/>
      <c r="C26" s="3"/>
      <c r="D26" s="100"/>
      <c r="E26" s="99"/>
      <c r="F26" s="27"/>
      <c r="G26" s="28" t="s">
        <v>47</v>
      </c>
      <c r="H26" s="29">
        <v>379307600</v>
      </c>
      <c r="I26" s="30">
        <v>378122750</v>
      </c>
      <c r="J26" s="31">
        <f t="shared" si="0"/>
        <v>0.99687628194109479</v>
      </c>
      <c r="K26" s="32" t="s">
        <v>88</v>
      </c>
      <c r="L26" s="33" t="s">
        <v>367</v>
      </c>
      <c r="M26" s="34" t="s">
        <v>269</v>
      </c>
      <c r="N26" s="35">
        <v>1</v>
      </c>
      <c r="O26" s="27"/>
      <c r="P26" s="27"/>
      <c r="Q26" s="27"/>
    </row>
    <row r="27" spans="2:17" s="25" customFormat="1" ht="38.25">
      <c r="B27" s="26"/>
      <c r="C27" s="3"/>
      <c r="D27" s="100"/>
      <c r="E27" s="99"/>
      <c r="F27" s="27"/>
      <c r="G27" s="28" t="s">
        <v>48</v>
      </c>
      <c r="H27" s="29">
        <v>145960000</v>
      </c>
      <c r="I27" s="30">
        <v>142060000</v>
      </c>
      <c r="J27" s="31">
        <f t="shared" si="0"/>
        <v>0.97328035078103592</v>
      </c>
      <c r="K27" s="32" t="s">
        <v>89</v>
      </c>
      <c r="L27" s="33" t="s">
        <v>368</v>
      </c>
      <c r="M27" s="34" t="s">
        <v>269</v>
      </c>
      <c r="N27" s="35">
        <v>1</v>
      </c>
      <c r="O27" s="27"/>
      <c r="P27" s="27"/>
      <c r="Q27" s="27"/>
    </row>
    <row r="28" spans="2:17" s="25" customFormat="1" ht="38.25">
      <c r="B28" s="26"/>
      <c r="C28" s="3"/>
      <c r="D28" s="100"/>
      <c r="E28" s="99"/>
      <c r="F28" s="27"/>
      <c r="G28" s="28" t="s">
        <v>49</v>
      </c>
      <c r="H28" s="29">
        <v>758196400</v>
      </c>
      <c r="I28" s="30">
        <v>742434229</v>
      </c>
      <c r="J28" s="31">
        <f t="shared" si="0"/>
        <v>0.97921096565480925</v>
      </c>
      <c r="K28" s="32" t="s">
        <v>90</v>
      </c>
      <c r="L28" s="33" t="s">
        <v>369</v>
      </c>
      <c r="M28" s="34" t="s">
        <v>269</v>
      </c>
      <c r="N28" s="35">
        <v>1</v>
      </c>
      <c r="O28" s="27"/>
      <c r="P28" s="27"/>
      <c r="Q28" s="27"/>
    </row>
    <row r="29" spans="2:17" s="25" customFormat="1" ht="51">
      <c r="B29" s="26"/>
      <c r="C29" s="3"/>
      <c r="D29" s="100"/>
      <c r="E29" s="99"/>
      <c r="F29" s="27"/>
      <c r="G29" s="28" t="s">
        <v>50</v>
      </c>
      <c r="H29" s="29">
        <v>200963241</v>
      </c>
      <c r="I29" s="30">
        <v>173844684</v>
      </c>
      <c r="J29" s="31">
        <f t="shared" si="0"/>
        <v>0.86505712753707031</v>
      </c>
      <c r="K29" s="32" t="s">
        <v>91</v>
      </c>
      <c r="L29" s="33" t="s">
        <v>370</v>
      </c>
      <c r="M29" s="34" t="s">
        <v>371</v>
      </c>
      <c r="N29" s="35">
        <v>1</v>
      </c>
      <c r="O29" s="27"/>
      <c r="P29" s="27"/>
      <c r="Q29" s="27"/>
    </row>
    <row r="30" spans="2:17" s="25" customFormat="1" ht="38.25">
      <c r="B30" s="26"/>
      <c r="C30" s="3"/>
      <c r="D30" s="100"/>
      <c r="E30" s="99"/>
      <c r="F30" s="27"/>
      <c r="G30" s="28" t="s">
        <v>51</v>
      </c>
      <c r="H30" s="29">
        <v>87675000</v>
      </c>
      <c r="I30" s="30">
        <v>84425000</v>
      </c>
      <c r="J30" s="31">
        <f t="shared" si="0"/>
        <v>0.96293128029654973</v>
      </c>
      <c r="K30" s="32" t="s">
        <v>92</v>
      </c>
      <c r="L30" s="33" t="s">
        <v>372</v>
      </c>
      <c r="M30" s="34" t="s">
        <v>269</v>
      </c>
      <c r="N30" s="35">
        <v>1</v>
      </c>
      <c r="O30" s="27"/>
      <c r="P30" s="27"/>
      <c r="Q30" s="27"/>
    </row>
    <row r="31" spans="2:17" s="18" customFormat="1" ht="90">
      <c r="B31" s="19">
        <v>2</v>
      </c>
      <c r="C31" s="20" t="s">
        <v>384</v>
      </c>
      <c r="D31" s="153" t="s">
        <v>385</v>
      </c>
      <c r="E31" s="154"/>
      <c r="F31" s="20" t="s">
        <v>416</v>
      </c>
      <c r="G31" s="39" t="s">
        <v>53</v>
      </c>
      <c r="H31" s="40">
        <f>SUM(H32:H45)</f>
        <v>4989283000</v>
      </c>
      <c r="I31" s="40">
        <f>SUM(I32:I45)</f>
        <v>4847072867</v>
      </c>
      <c r="J31" s="23">
        <f t="shared" si="0"/>
        <v>0.97149687981218946</v>
      </c>
      <c r="K31" s="20" t="s">
        <v>176</v>
      </c>
      <c r="L31" s="41"/>
      <c r="M31" s="41"/>
      <c r="N31" s="42">
        <v>1</v>
      </c>
      <c r="O31" s="21"/>
      <c r="P31" s="21"/>
      <c r="Q31" s="21"/>
    </row>
    <row r="32" spans="2:17" s="25" customFormat="1" ht="38.25">
      <c r="B32" s="26"/>
      <c r="C32" s="3"/>
      <c r="D32" s="100"/>
      <c r="E32" s="99"/>
      <c r="F32" s="27"/>
      <c r="G32" s="28" t="s">
        <v>55</v>
      </c>
      <c r="H32" s="29">
        <v>960000000</v>
      </c>
      <c r="I32" s="30">
        <v>893988775</v>
      </c>
      <c r="J32" s="31">
        <f t="shared" si="0"/>
        <v>0.93123830729166668</v>
      </c>
      <c r="K32" s="32" t="s">
        <v>93</v>
      </c>
      <c r="L32" s="33" t="s">
        <v>331</v>
      </c>
      <c r="M32" s="34" t="s">
        <v>332</v>
      </c>
      <c r="N32" s="35">
        <v>1</v>
      </c>
      <c r="O32" s="27"/>
      <c r="P32" s="27"/>
      <c r="Q32" s="27"/>
    </row>
    <row r="33" spans="2:17" s="25" customFormat="1" ht="76.5">
      <c r="B33" s="26"/>
      <c r="C33" s="3"/>
      <c r="D33" s="100"/>
      <c r="E33" s="99"/>
      <c r="F33" s="27"/>
      <c r="G33" s="28" t="s">
        <v>56</v>
      </c>
      <c r="H33" s="29">
        <v>115500000</v>
      </c>
      <c r="I33" s="30">
        <v>115350000</v>
      </c>
      <c r="J33" s="31">
        <f t="shared" si="0"/>
        <v>0.99870129870129876</v>
      </c>
      <c r="K33" s="32" t="s">
        <v>94</v>
      </c>
      <c r="L33" s="33" t="s">
        <v>333</v>
      </c>
      <c r="M33" s="34" t="s">
        <v>334</v>
      </c>
      <c r="N33" s="35">
        <v>1</v>
      </c>
      <c r="O33" s="27"/>
      <c r="P33" s="27"/>
      <c r="Q33" s="27"/>
    </row>
    <row r="34" spans="2:17" s="25" customFormat="1" ht="89.25">
      <c r="B34" s="26"/>
      <c r="C34" s="3"/>
      <c r="D34" s="100"/>
      <c r="E34" s="99"/>
      <c r="F34" s="27"/>
      <c r="G34" s="28" t="s">
        <v>57</v>
      </c>
      <c r="H34" s="29">
        <v>505000000</v>
      </c>
      <c r="I34" s="30">
        <v>498743000</v>
      </c>
      <c r="J34" s="31">
        <f t="shared" si="0"/>
        <v>0.98760990099009904</v>
      </c>
      <c r="K34" s="32" t="s">
        <v>95</v>
      </c>
      <c r="L34" s="33" t="s">
        <v>335</v>
      </c>
      <c r="M34" s="34" t="s">
        <v>336</v>
      </c>
      <c r="N34" s="35">
        <v>1</v>
      </c>
      <c r="O34" s="27"/>
      <c r="P34" s="27"/>
      <c r="Q34" s="27"/>
    </row>
    <row r="35" spans="2:17" s="25" customFormat="1" ht="293.25">
      <c r="B35" s="26"/>
      <c r="C35" s="3"/>
      <c r="D35" s="100"/>
      <c r="E35" s="99"/>
      <c r="F35" s="27"/>
      <c r="G35" s="28" t="s">
        <v>58</v>
      </c>
      <c r="H35" s="29">
        <v>858850000</v>
      </c>
      <c r="I35" s="30">
        <v>849422000</v>
      </c>
      <c r="J35" s="31">
        <f t="shared" si="0"/>
        <v>0.98902253012749608</v>
      </c>
      <c r="K35" s="32" t="s">
        <v>96</v>
      </c>
      <c r="L35" s="33" t="s">
        <v>337</v>
      </c>
      <c r="M35" s="34" t="s">
        <v>338</v>
      </c>
      <c r="N35" s="35">
        <v>1</v>
      </c>
      <c r="O35" s="27"/>
      <c r="P35" s="27"/>
      <c r="Q35" s="27"/>
    </row>
    <row r="36" spans="2:17" s="25" customFormat="1" ht="25.5">
      <c r="B36" s="26"/>
      <c r="C36" s="3"/>
      <c r="D36" s="100"/>
      <c r="E36" s="99"/>
      <c r="F36" s="27"/>
      <c r="G36" s="28" t="s">
        <v>59</v>
      </c>
      <c r="H36" s="29">
        <v>301342000</v>
      </c>
      <c r="I36" s="30">
        <v>299900000</v>
      </c>
      <c r="J36" s="31">
        <f t="shared" si="0"/>
        <v>0.99521473939908811</v>
      </c>
      <c r="K36" s="32" t="s">
        <v>97</v>
      </c>
      <c r="L36" s="33" t="s">
        <v>339</v>
      </c>
      <c r="M36" s="34" t="s">
        <v>340</v>
      </c>
      <c r="N36" s="35">
        <v>1</v>
      </c>
      <c r="O36" s="27"/>
      <c r="P36" s="27"/>
      <c r="Q36" s="27"/>
    </row>
    <row r="37" spans="2:17" s="25" customFormat="1" ht="51">
      <c r="B37" s="26"/>
      <c r="C37" s="3"/>
      <c r="D37" s="100"/>
      <c r="E37" s="99"/>
      <c r="F37" s="27"/>
      <c r="G37" s="28" t="s">
        <v>60</v>
      </c>
      <c r="H37" s="29">
        <v>18200000</v>
      </c>
      <c r="I37" s="30">
        <v>15059950</v>
      </c>
      <c r="J37" s="31">
        <f t="shared" si="0"/>
        <v>0.82746978021978024</v>
      </c>
      <c r="K37" s="32" t="s">
        <v>98</v>
      </c>
      <c r="L37" s="33" t="s">
        <v>341</v>
      </c>
      <c r="M37" s="34" t="s">
        <v>342</v>
      </c>
      <c r="N37" s="35">
        <v>1</v>
      </c>
      <c r="O37" s="27"/>
      <c r="P37" s="27"/>
      <c r="Q37" s="27"/>
    </row>
    <row r="38" spans="2:17" s="25" customFormat="1" ht="63.75">
      <c r="B38" s="26"/>
      <c r="C38" s="3"/>
      <c r="D38" s="100"/>
      <c r="E38" s="99"/>
      <c r="F38" s="27"/>
      <c r="G38" s="28" t="s">
        <v>61</v>
      </c>
      <c r="H38" s="29">
        <v>228575000</v>
      </c>
      <c r="I38" s="30">
        <v>215303942</v>
      </c>
      <c r="J38" s="31">
        <f t="shared" si="0"/>
        <v>0.94194002843705571</v>
      </c>
      <c r="K38" s="32" t="s">
        <v>99</v>
      </c>
      <c r="L38" s="33" t="s">
        <v>343</v>
      </c>
      <c r="M38" s="34" t="s">
        <v>344</v>
      </c>
      <c r="N38" s="35">
        <v>1</v>
      </c>
      <c r="O38" s="27"/>
      <c r="P38" s="27"/>
      <c r="Q38" s="27"/>
    </row>
    <row r="39" spans="2:17" s="25" customFormat="1" ht="38.25">
      <c r="B39" s="26"/>
      <c r="C39" s="3"/>
      <c r="D39" s="100"/>
      <c r="E39" s="99"/>
      <c r="F39" s="27"/>
      <c r="G39" s="28" t="s">
        <v>376</v>
      </c>
      <c r="H39" s="29">
        <v>39572000</v>
      </c>
      <c r="I39" s="30">
        <v>37078000</v>
      </c>
      <c r="J39" s="31">
        <f t="shared" si="0"/>
        <v>0.93697563934094819</v>
      </c>
      <c r="K39" s="32" t="s">
        <v>100</v>
      </c>
      <c r="L39" s="33" t="s">
        <v>345</v>
      </c>
      <c r="M39" s="34" t="s">
        <v>269</v>
      </c>
      <c r="N39" s="35">
        <v>1</v>
      </c>
      <c r="O39" s="27"/>
      <c r="P39" s="27"/>
      <c r="Q39" s="27"/>
    </row>
    <row r="40" spans="2:17" s="25" customFormat="1" ht="51">
      <c r="B40" s="26"/>
      <c r="C40" s="3"/>
      <c r="D40" s="100"/>
      <c r="E40" s="99"/>
      <c r="F40" s="27"/>
      <c r="G40" s="28" t="s">
        <v>62</v>
      </c>
      <c r="H40" s="29">
        <v>89385000</v>
      </c>
      <c r="I40" s="30">
        <v>89349800</v>
      </c>
      <c r="J40" s="31">
        <f t="shared" si="0"/>
        <v>0.99960619790792637</v>
      </c>
      <c r="K40" s="32" t="s">
        <v>101</v>
      </c>
      <c r="L40" s="33" t="s">
        <v>346</v>
      </c>
      <c r="M40" s="34" t="s">
        <v>347</v>
      </c>
      <c r="N40" s="35">
        <v>1</v>
      </c>
      <c r="O40" s="27"/>
      <c r="P40" s="27"/>
      <c r="Q40" s="27"/>
    </row>
    <row r="41" spans="2:17" s="25" customFormat="1" ht="38.25">
      <c r="B41" s="26"/>
      <c r="C41" s="3"/>
      <c r="D41" s="100"/>
      <c r="E41" s="99"/>
      <c r="F41" s="27"/>
      <c r="G41" s="28" t="s">
        <v>63</v>
      </c>
      <c r="H41" s="29">
        <v>54917000</v>
      </c>
      <c r="I41" s="30">
        <v>44917000</v>
      </c>
      <c r="J41" s="31">
        <f t="shared" si="0"/>
        <v>0.81790702332611032</v>
      </c>
      <c r="K41" s="32" t="s">
        <v>102</v>
      </c>
      <c r="L41" s="33" t="s">
        <v>348</v>
      </c>
      <c r="M41" s="34" t="s">
        <v>269</v>
      </c>
      <c r="N41" s="35">
        <v>1</v>
      </c>
      <c r="O41" s="27"/>
      <c r="P41" s="27"/>
      <c r="Q41" s="27"/>
    </row>
    <row r="42" spans="2:17" s="25" customFormat="1" ht="25.5">
      <c r="B42" s="26"/>
      <c r="C42" s="3"/>
      <c r="D42" s="100"/>
      <c r="E42" s="99"/>
      <c r="F42" s="27"/>
      <c r="G42" s="28" t="s">
        <v>64</v>
      </c>
      <c r="H42" s="29">
        <v>1596800000</v>
      </c>
      <c r="I42" s="30">
        <v>1567507000</v>
      </c>
      <c r="J42" s="31">
        <f t="shared" si="0"/>
        <v>0.98165518537074148</v>
      </c>
      <c r="K42" s="32" t="s">
        <v>103</v>
      </c>
      <c r="L42" s="33" t="s">
        <v>349</v>
      </c>
      <c r="M42" s="34" t="s">
        <v>350</v>
      </c>
      <c r="N42" s="35">
        <v>1</v>
      </c>
      <c r="O42" s="27"/>
      <c r="P42" s="27"/>
      <c r="Q42" s="27"/>
    </row>
    <row r="43" spans="2:17" s="25" customFormat="1" ht="178.5">
      <c r="B43" s="26"/>
      <c r="C43" s="3"/>
      <c r="D43" s="100"/>
      <c r="E43" s="99"/>
      <c r="F43" s="27"/>
      <c r="G43" s="28" t="s">
        <v>65</v>
      </c>
      <c r="H43" s="29">
        <v>26721000</v>
      </c>
      <c r="I43" s="30">
        <v>26467000</v>
      </c>
      <c r="J43" s="31">
        <f t="shared" si="0"/>
        <v>0.99049436772575872</v>
      </c>
      <c r="K43" s="32" t="s">
        <v>103</v>
      </c>
      <c r="L43" s="33" t="s">
        <v>351</v>
      </c>
      <c r="M43" s="34" t="s">
        <v>352</v>
      </c>
      <c r="N43" s="35">
        <v>1</v>
      </c>
      <c r="O43" s="27"/>
      <c r="P43" s="27"/>
      <c r="Q43" s="27"/>
    </row>
    <row r="44" spans="2:17" s="25" customFormat="1" ht="38.25">
      <c r="B44" s="26"/>
      <c r="C44" s="3"/>
      <c r="D44" s="100"/>
      <c r="E44" s="99"/>
      <c r="F44" s="27"/>
      <c r="G44" s="32" t="s">
        <v>54</v>
      </c>
      <c r="H44" s="29">
        <v>66248000</v>
      </c>
      <c r="I44" s="30">
        <v>66243000</v>
      </c>
      <c r="J44" s="31">
        <f t="shared" si="0"/>
        <v>0.99992452602342707</v>
      </c>
      <c r="K44" s="32" t="s">
        <v>104</v>
      </c>
      <c r="L44" s="33" t="s">
        <v>353</v>
      </c>
      <c r="M44" s="34" t="s">
        <v>354</v>
      </c>
      <c r="N44" s="35">
        <v>1</v>
      </c>
      <c r="O44" s="27"/>
      <c r="P44" s="27"/>
      <c r="Q44" s="27"/>
    </row>
    <row r="45" spans="2:17" s="25" customFormat="1" ht="76.5">
      <c r="B45" s="26"/>
      <c r="C45" s="3"/>
      <c r="D45" s="100"/>
      <c r="E45" s="99"/>
      <c r="F45" s="27"/>
      <c r="G45" s="32" t="s">
        <v>377</v>
      </c>
      <c r="H45" s="43">
        <v>128173000</v>
      </c>
      <c r="I45" s="30">
        <v>127743400</v>
      </c>
      <c r="J45" s="31">
        <f t="shared" si="0"/>
        <v>0.99664828005898276</v>
      </c>
      <c r="K45" s="32" t="s">
        <v>392</v>
      </c>
      <c r="L45" s="44" t="s">
        <v>393</v>
      </c>
      <c r="M45" s="45" t="s">
        <v>397</v>
      </c>
      <c r="N45" s="35">
        <v>1</v>
      </c>
      <c r="O45" s="27"/>
      <c r="P45" s="27"/>
      <c r="Q45" s="27"/>
    </row>
    <row r="46" spans="2:17" s="18" customFormat="1" ht="75">
      <c r="B46" s="19">
        <v>3</v>
      </c>
      <c r="C46" s="20" t="s">
        <v>386</v>
      </c>
      <c r="D46" s="153" t="s">
        <v>387</v>
      </c>
      <c r="E46" s="154"/>
      <c r="F46" s="20" t="s">
        <v>430</v>
      </c>
      <c r="G46" s="39" t="s">
        <v>66</v>
      </c>
      <c r="H46" s="40">
        <f>H47</f>
        <v>151750000</v>
      </c>
      <c r="I46" s="40">
        <f>I47</f>
        <v>146443000</v>
      </c>
      <c r="J46" s="23">
        <f t="shared" si="0"/>
        <v>0.96502800658978583</v>
      </c>
      <c r="K46" s="20" t="s">
        <v>177</v>
      </c>
      <c r="L46" s="41"/>
      <c r="M46" s="41"/>
      <c r="N46" s="46">
        <v>1</v>
      </c>
      <c r="O46" s="21"/>
      <c r="P46" s="21"/>
      <c r="Q46" s="21"/>
    </row>
    <row r="47" spans="2:17" s="47" customFormat="1" ht="38.25">
      <c r="B47" s="48"/>
      <c r="C47" s="32"/>
      <c r="D47" s="104"/>
      <c r="E47" s="101"/>
      <c r="F47" s="49"/>
      <c r="G47" s="32" t="s">
        <v>67</v>
      </c>
      <c r="H47" s="29">
        <v>151750000</v>
      </c>
      <c r="I47" s="50">
        <v>146443000</v>
      </c>
      <c r="J47" s="31">
        <f t="shared" si="0"/>
        <v>0.96502800658978583</v>
      </c>
      <c r="K47" s="51" t="s">
        <v>105</v>
      </c>
      <c r="L47" s="32" t="s">
        <v>329</v>
      </c>
      <c r="M47" s="48" t="s">
        <v>330</v>
      </c>
      <c r="N47" s="35">
        <v>1</v>
      </c>
      <c r="O47" s="49"/>
      <c r="P47" s="49"/>
      <c r="Q47" s="49"/>
    </row>
    <row r="48" spans="2:17" s="18" customFormat="1" ht="60">
      <c r="B48" s="19"/>
      <c r="C48" s="20"/>
      <c r="D48" s="153" t="s">
        <v>388</v>
      </c>
      <c r="E48" s="154"/>
      <c r="F48" s="20" t="s">
        <v>431</v>
      </c>
      <c r="G48" s="39" t="s">
        <v>68</v>
      </c>
      <c r="H48" s="40">
        <f>H49</f>
        <v>51326000</v>
      </c>
      <c r="I48" s="40">
        <f>I49</f>
        <v>44509000</v>
      </c>
      <c r="J48" s="23">
        <f t="shared" si="0"/>
        <v>0.86718232474769119</v>
      </c>
      <c r="K48" s="52" t="s">
        <v>178</v>
      </c>
      <c r="L48" s="53"/>
      <c r="M48" s="53"/>
      <c r="N48" s="46">
        <v>1</v>
      </c>
      <c r="O48" s="21"/>
      <c r="P48" s="21"/>
      <c r="Q48" s="21"/>
    </row>
    <row r="49" spans="2:17" s="47" customFormat="1" ht="63.75">
      <c r="B49" s="48"/>
      <c r="C49" s="32"/>
      <c r="D49" s="104"/>
      <c r="E49" s="101"/>
      <c r="F49" s="49"/>
      <c r="G49" s="32" t="s">
        <v>69</v>
      </c>
      <c r="H49" s="29">
        <v>51326000</v>
      </c>
      <c r="I49" s="50">
        <v>44509000</v>
      </c>
      <c r="J49" s="31">
        <f t="shared" si="0"/>
        <v>0.86718232474769119</v>
      </c>
      <c r="K49" s="32" t="s">
        <v>106</v>
      </c>
      <c r="L49" s="33" t="s">
        <v>327</v>
      </c>
      <c r="M49" s="34" t="s">
        <v>328</v>
      </c>
      <c r="N49" s="35">
        <v>1</v>
      </c>
      <c r="O49" s="49"/>
      <c r="P49" s="49"/>
      <c r="Q49" s="49"/>
    </row>
    <row r="50" spans="2:17" s="18" customFormat="1" ht="60">
      <c r="B50" s="19"/>
      <c r="C50" s="20"/>
      <c r="D50" s="153" t="s">
        <v>389</v>
      </c>
      <c r="E50" s="154"/>
      <c r="F50" s="20" t="s">
        <v>432</v>
      </c>
      <c r="G50" s="39" t="s">
        <v>70</v>
      </c>
      <c r="H50" s="40">
        <f>SUM(H51:H52)</f>
        <v>546336400</v>
      </c>
      <c r="I50" s="40">
        <f>SUM(I51:I52)</f>
        <v>536272625</v>
      </c>
      <c r="J50" s="23">
        <f t="shared" si="0"/>
        <v>0.98157952682632899</v>
      </c>
      <c r="K50" s="54" t="s">
        <v>179</v>
      </c>
      <c r="L50" s="41"/>
      <c r="M50" s="41"/>
      <c r="N50" s="46">
        <v>1</v>
      </c>
      <c r="O50" s="21"/>
      <c r="P50" s="21"/>
      <c r="Q50" s="21"/>
    </row>
    <row r="51" spans="2:17" s="47" customFormat="1" ht="50.25" customHeight="1">
      <c r="B51" s="48"/>
      <c r="C51" s="32"/>
      <c r="D51" s="104"/>
      <c r="E51" s="101"/>
      <c r="F51" s="49"/>
      <c r="G51" s="32" t="s">
        <v>75</v>
      </c>
      <c r="H51" s="29">
        <v>39112400</v>
      </c>
      <c r="I51" s="50">
        <v>39112400</v>
      </c>
      <c r="J51" s="31">
        <f t="shared" si="0"/>
        <v>1</v>
      </c>
      <c r="K51" s="32" t="s">
        <v>107</v>
      </c>
      <c r="L51" s="33" t="s">
        <v>325</v>
      </c>
      <c r="M51" s="33" t="s">
        <v>324</v>
      </c>
      <c r="N51" s="35">
        <v>1</v>
      </c>
      <c r="O51" s="49"/>
      <c r="P51" s="49"/>
      <c r="Q51" s="49"/>
    </row>
    <row r="52" spans="2:17" s="47" customFormat="1" ht="38.25">
      <c r="B52" s="48"/>
      <c r="C52" s="32"/>
      <c r="D52" s="104"/>
      <c r="E52" s="101"/>
      <c r="F52" s="49"/>
      <c r="G52" s="49" t="s">
        <v>71</v>
      </c>
      <c r="H52" s="29">
        <v>507224000</v>
      </c>
      <c r="I52" s="50">
        <v>497160225</v>
      </c>
      <c r="J52" s="31">
        <f t="shared" si="0"/>
        <v>0.98015911116193244</v>
      </c>
      <c r="K52" s="32" t="s">
        <v>108</v>
      </c>
      <c r="L52" s="33" t="s">
        <v>326</v>
      </c>
      <c r="M52" s="34" t="s">
        <v>321</v>
      </c>
      <c r="N52" s="35">
        <v>1</v>
      </c>
      <c r="O52" s="49"/>
      <c r="P52" s="49"/>
      <c r="Q52" s="49"/>
    </row>
    <row r="53" spans="2:17" s="18" customFormat="1" ht="75">
      <c r="B53" s="19"/>
      <c r="C53" s="20"/>
      <c r="D53" s="153" t="s">
        <v>389</v>
      </c>
      <c r="E53" s="154"/>
      <c r="F53" s="21"/>
      <c r="G53" s="20" t="s">
        <v>74</v>
      </c>
      <c r="H53" s="40">
        <f>SUM(H54:H57)</f>
        <v>527700445</v>
      </c>
      <c r="I53" s="40">
        <f>SUM(I54:I57)</f>
        <v>495699905</v>
      </c>
      <c r="J53" s="23">
        <f t="shared" si="0"/>
        <v>0.93935851238480572</v>
      </c>
      <c r="K53" s="55" t="s">
        <v>180</v>
      </c>
      <c r="L53" s="56"/>
      <c r="M53" s="56"/>
      <c r="N53" s="46">
        <v>1</v>
      </c>
      <c r="O53" s="21"/>
      <c r="P53" s="21"/>
      <c r="Q53" s="21"/>
    </row>
    <row r="54" spans="2:17" s="47" customFormat="1" ht="63.75">
      <c r="B54" s="48"/>
      <c r="C54" s="32"/>
      <c r="D54" s="104"/>
      <c r="E54" s="101"/>
      <c r="F54" s="49"/>
      <c r="G54" s="32" t="s">
        <v>76</v>
      </c>
      <c r="H54" s="29">
        <v>159367654</v>
      </c>
      <c r="I54" s="50">
        <v>146475155</v>
      </c>
      <c r="J54" s="31">
        <f t="shared" si="0"/>
        <v>0.91910215983978782</v>
      </c>
      <c r="K54" s="32" t="s">
        <v>109</v>
      </c>
      <c r="L54" s="33" t="s">
        <v>316</v>
      </c>
      <c r="M54" s="34" t="s">
        <v>317</v>
      </c>
      <c r="N54" s="35">
        <v>1</v>
      </c>
      <c r="O54" s="49"/>
      <c r="P54" s="49"/>
      <c r="Q54" s="49"/>
    </row>
    <row r="55" spans="2:17" s="47" customFormat="1" ht="76.5">
      <c r="B55" s="48"/>
      <c r="C55" s="32"/>
      <c r="D55" s="104"/>
      <c r="E55" s="101"/>
      <c r="F55" s="49"/>
      <c r="G55" s="32" t="s">
        <v>73</v>
      </c>
      <c r="H55" s="29">
        <v>155399791</v>
      </c>
      <c r="I55" s="50">
        <v>146041750</v>
      </c>
      <c r="J55" s="31">
        <f t="shared" si="0"/>
        <v>0.93978086495624691</v>
      </c>
      <c r="K55" s="32" t="s">
        <v>110</v>
      </c>
      <c r="L55" s="33" t="s">
        <v>318</v>
      </c>
      <c r="M55" s="34" t="s">
        <v>319</v>
      </c>
      <c r="N55" s="35">
        <v>1</v>
      </c>
      <c r="O55" s="49"/>
      <c r="P55" s="49"/>
      <c r="Q55" s="49"/>
    </row>
    <row r="56" spans="2:17" s="47" customFormat="1" ht="51">
      <c r="B56" s="48"/>
      <c r="C56" s="32"/>
      <c r="D56" s="104"/>
      <c r="E56" s="101"/>
      <c r="F56" s="49"/>
      <c r="G56" s="32" t="s">
        <v>77</v>
      </c>
      <c r="H56" s="29">
        <v>153490000</v>
      </c>
      <c r="I56" s="50">
        <v>144140000</v>
      </c>
      <c r="J56" s="31">
        <f t="shared" si="0"/>
        <v>0.93908397941233956</v>
      </c>
      <c r="K56" s="32" t="s">
        <v>112</v>
      </c>
      <c r="L56" s="33" t="s">
        <v>320</v>
      </c>
      <c r="M56" s="34" t="s">
        <v>321</v>
      </c>
      <c r="N56" s="35">
        <v>1</v>
      </c>
      <c r="O56" s="49"/>
      <c r="P56" s="49"/>
      <c r="Q56" s="49"/>
    </row>
    <row r="57" spans="2:17" s="47" customFormat="1" ht="51">
      <c r="B57" s="48"/>
      <c r="C57" s="32"/>
      <c r="D57" s="104"/>
      <c r="E57" s="101"/>
      <c r="F57" s="49"/>
      <c r="G57" s="32" t="s">
        <v>78</v>
      </c>
      <c r="H57" s="57">
        <v>59443000</v>
      </c>
      <c r="I57" s="58">
        <v>59043000</v>
      </c>
      <c r="J57" s="31">
        <f t="shared" si="0"/>
        <v>0.99327086452568003</v>
      </c>
      <c r="K57" s="32" t="s">
        <v>111</v>
      </c>
      <c r="L57" s="33" t="s">
        <v>322</v>
      </c>
      <c r="M57" s="34" t="s">
        <v>323</v>
      </c>
      <c r="N57" s="35">
        <v>1</v>
      </c>
      <c r="O57" s="49"/>
      <c r="P57" s="49"/>
      <c r="Q57" s="49"/>
    </row>
    <row r="58" spans="2:17" s="18" customFormat="1" ht="105">
      <c r="B58" s="19">
        <v>7</v>
      </c>
      <c r="C58" s="20" t="s">
        <v>390</v>
      </c>
      <c r="D58" s="103" t="s">
        <v>1</v>
      </c>
      <c r="E58" s="102" t="s">
        <v>391</v>
      </c>
      <c r="F58" s="21"/>
      <c r="G58" s="20" t="s">
        <v>72</v>
      </c>
      <c r="H58" s="22">
        <f>SUM(H59:H61)</f>
        <v>198096710</v>
      </c>
      <c r="I58" s="22">
        <f>SUM(I59:I61)</f>
        <v>165730010</v>
      </c>
      <c r="J58" s="23">
        <f t="shared" si="0"/>
        <v>0.83661162267662093</v>
      </c>
      <c r="K58" s="54" t="s">
        <v>181</v>
      </c>
      <c r="L58" s="41"/>
      <c r="M58" s="41"/>
      <c r="N58" s="46">
        <v>1</v>
      </c>
      <c r="O58" s="21"/>
      <c r="P58" s="21"/>
      <c r="Q58" s="21"/>
    </row>
    <row r="59" spans="2:17" s="25" customFormat="1" ht="63.75">
      <c r="B59" s="26"/>
      <c r="C59" s="3"/>
      <c r="D59" s="100"/>
      <c r="E59" s="99"/>
      <c r="F59" s="27"/>
      <c r="G59" s="32" t="s">
        <v>25</v>
      </c>
      <c r="H59" s="57">
        <v>95110460</v>
      </c>
      <c r="I59" s="30">
        <v>78165760</v>
      </c>
      <c r="J59" s="31">
        <f t="shared" si="0"/>
        <v>0.8218418878428303</v>
      </c>
      <c r="K59" s="32" t="s">
        <v>113</v>
      </c>
      <c r="L59" s="33" t="s">
        <v>312</v>
      </c>
      <c r="M59" s="34" t="s">
        <v>313</v>
      </c>
      <c r="N59" s="35">
        <v>1</v>
      </c>
      <c r="O59" s="27"/>
      <c r="P59" s="27"/>
      <c r="Q59" s="27"/>
    </row>
    <row r="60" spans="2:17" s="25" customFormat="1" ht="51">
      <c r="B60" s="26"/>
      <c r="C60" s="3"/>
      <c r="D60" s="100"/>
      <c r="E60" s="99"/>
      <c r="F60" s="27"/>
      <c r="G60" s="32" t="s">
        <v>26</v>
      </c>
      <c r="H60" s="57">
        <v>47702600</v>
      </c>
      <c r="I60" s="30">
        <v>36702600</v>
      </c>
      <c r="J60" s="31">
        <f t="shared" si="0"/>
        <v>0.76940460268413047</v>
      </c>
      <c r="K60" s="32" t="s">
        <v>114</v>
      </c>
      <c r="L60" s="33" t="s">
        <v>314</v>
      </c>
      <c r="M60" s="34" t="s">
        <v>315</v>
      </c>
      <c r="N60" s="35">
        <v>1</v>
      </c>
      <c r="O60" s="27"/>
      <c r="P60" s="27"/>
      <c r="Q60" s="27"/>
    </row>
    <row r="61" spans="2:17" s="25" customFormat="1" ht="25.5">
      <c r="B61" s="26"/>
      <c r="C61" s="3"/>
      <c r="D61" s="100"/>
      <c r="E61" s="99"/>
      <c r="F61" s="27"/>
      <c r="G61" s="32" t="s">
        <v>378</v>
      </c>
      <c r="H61" s="43">
        <v>55283650</v>
      </c>
      <c r="I61" s="30">
        <v>50861650</v>
      </c>
      <c r="J61" s="31">
        <f t="shared" si="0"/>
        <v>0.92001251726324151</v>
      </c>
      <c r="K61" s="44" t="s">
        <v>394</v>
      </c>
      <c r="L61" s="44" t="s">
        <v>395</v>
      </c>
      <c r="M61" s="45" t="s">
        <v>396</v>
      </c>
      <c r="N61" s="35">
        <v>1</v>
      </c>
      <c r="O61" s="27"/>
      <c r="P61" s="27"/>
      <c r="Q61" s="27"/>
    </row>
    <row r="62" spans="2:17" s="18" customFormat="1" ht="105">
      <c r="B62" s="19"/>
      <c r="C62" s="20"/>
      <c r="D62" s="103" t="s">
        <v>2</v>
      </c>
      <c r="E62" s="102" t="s">
        <v>391</v>
      </c>
      <c r="F62" s="20" t="s">
        <v>423</v>
      </c>
      <c r="G62" s="20" t="s">
        <v>27</v>
      </c>
      <c r="H62" s="22">
        <f>SUM(H63:H75)</f>
        <v>7158605627</v>
      </c>
      <c r="I62" s="22">
        <f>SUM(I63:I75)</f>
        <v>7085430353</v>
      </c>
      <c r="J62" s="23">
        <f t="shared" si="0"/>
        <v>0.98977799898292962</v>
      </c>
      <c r="K62" s="54" t="s">
        <v>182</v>
      </c>
      <c r="L62" s="41"/>
      <c r="M62" s="41"/>
      <c r="N62" s="46">
        <v>1</v>
      </c>
      <c r="O62" s="21"/>
      <c r="P62" s="21"/>
      <c r="Q62" s="21"/>
    </row>
    <row r="63" spans="2:17" s="25" customFormat="1" ht="63.75">
      <c r="B63" s="26"/>
      <c r="C63" s="3"/>
      <c r="D63" s="100"/>
      <c r="E63" s="99"/>
      <c r="F63" s="27"/>
      <c r="G63" s="49" t="s">
        <v>28</v>
      </c>
      <c r="H63" s="57">
        <v>852065000</v>
      </c>
      <c r="I63" s="30">
        <v>848469000</v>
      </c>
      <c r="J63" s="31">
        <f t="shared" si="0"/>
        <v>0.99577966469694212</v>
      </c>
      <c r="K63" s="32" t="s">
        <v>115</v>
      </c>
      <c r="L63" s="33" t="s">
        <v>291</v>
      </c>
      <c r="M63" s="34" t="s">
        <v>292</v>
      </c>
      <c r="N63" s="35">
        <v>1</v>
      </c>
      <c r="O63" s="27"/>
      <c r="P63" s="27"/>
      <c r="Q63" s="27"/>
    </row>
    <row r="64" spans="2:17" s="25" customFormat="1" ht="38.25">
      <c r="B64" s="26"/>
      <c r="C64" s="3"/>
      <c r="D64" s="100"/>
      <c r="E64" s="99"/>
      <c r="F64" s="27"/>
      <c r="G64" s="61" t="s">
        <v>600</v>
      </c>
      <c r="H64" s="57">
        <v>60940000</v>
      </c>
      <c r="I64" s="30">
        <v>60259475</v>
      </c>
      <c r="J64" s="31">
        <f t="shared" si="0"/>
        <v>0.98883286839514273</v>
      </c>
      <c r="K64" s="32" t="s">
        <v>116</v>
      </c>
      <c r="L64" s="33" t="s">
        <v>293</v>
      </c>
      <c r="M64" s="34" t="s">
        <v>249</v>
      </c>
      <c r="N64" s="35">
        <v>1</v>
      </c>
      <c r="O64" s="27"/>
      <c r="P64" s="27"/>
      <c r="Q64" s="27"/>
    </row>
    <row r="65" spans="2:17" s="25" customFormat="1" ht="140.25">
      <c r="B65" s="26"/>
      <c r="C65" s="3"/>
      <c r="D65" s="100"/>
      <c r="E65" s="99"/>
      <c r="F65" s="27"/>
      <c r="G65" s="2" t="s">
        <v>197</v>
      </c>
      <c r="H65" s="57">
        <v>582229500</v>
      </c>
      <c r="I65" s="30">
        <v>579540000</v>
      </c>
      <c r="J65" s="31">
        <f t="shared" si="0"/>
        <v>0.9953806875123985</v>
      </c>
      <c r="K65" s="32" t="s">
        <v>117</v>
      </c>
      <c r="L65" s="33" t="s">
        <v>294</v>
      </c>
      <c r="M65" s="34" t="s">
        <v>295</v>
      </c>
      <c r="N65" s="35">
        <v>1</v>
      </c>
      <c r="O65" s="27"/>
      <c r="P65" s="27"/>
      <c r="Q65" s="27"/>
    </row>
    <row r="66" spans="2:17" s="25" customFormat="1" ht="45">
      <c r="B66" s="26"/>
      <c r="C66" s="3"/>
      <c r="D66" s="100"/>
      <c r="E66" s="99"/>
      <c r="F66" s="27"/>
      <c r="G66" s="61" t="s">
        <v>601</v>
      </c>
      <c r="H66" s="57">
        <v>239150000</v>
      </c>
      <c r="I66" s="30">
        <v>238650000</v>
      </c>
      <c r="J66" s="31">
        <f t="shared" si="0"/>
        <v>0.99790926196947527</v>
      </c>
      <c r="K66" s="32" t="s">
        <v>118</v>
      </c>
      <c r="L66" s="33" t="s">
        <v>296</v>
      </c>
      <c r="M66" s="34" t="s">
        <v>297</v>
      </c>
      <c r="N66" s="35">
        <v>1</v>
      </c>
      <c r="O66" s="27"/>
      <c r="P66" s="27"/>
      <c r="Q66" s="27"/>
    </row>
    <row r="67" spans="2:17" s="25" customFormat="1" ht="45">
      <c r="B67" s="26"/>
      <c r="C67" s="3"/>
      <c r="D67" s="100"/>
      <c r="E67" s="99"/>
      <c r="F67" s="27"/>
      <c r="G67" s="61" t="s">
        <v>546</v>
      </c>
      <c r="H67" s="57">
        <v>800816800</v>
      </c>
      <c r="I67" s="30">
        <v>798375956</v>
      </c>
      <c r="J67" s="31">
        <f t="shared" si="0"/>
        <v>0.99695205694985423</v>
      </c>
      <c r="K67" s="32" t="s">
        <v>119</v>
      </c>
      <c r="L67" s="33" t="s">
        <v>298</v>
      </c>
      <c r="M67" s="34" t="s">
        <v>299</v>
      </c>
      <c r="N67" s="35">
        <v>1</v>
      </c>
      <c r="O67" s="27"/>
      <c r="P67" s="27"/>
      <c r="Q67" s="27"/>
    </row>
    <row r="68" spans="2:17" s="25" customFormat="1" ht="45">
      <c r="B68" s="26"/>
      <c r="C68" s="3"/>
      <c r="D68" s="100"/>
      <c r="E68" s="99"/>
      <c r="F68" s="27"/>
      <c r="G68" s="61" t="s">
        <v>602</v>
      </c>
      <c r="H68" s="57">
        <v>488992394</v>
      </c>
      <c r="I68" s="30">
        <v>486064406</v>
      </c>
      <c r="J68" s="31">
        <f t="shared" si="0"/>
        <v>0.99401220134315627</v>
      </c>
      <c r="K68" s="32" t="s">
        <v>120</v>
      </c>
      <c r="L68" s="33" t="s">
        <v>300</v>
      </c>
      <c r="M68" s="34" t="s">
        <v>301</v>
      </c>
      <c r="N68" s="35">
        <v>1</v>
      </c>
      <c r="O68" s="27"/>
      <c r="P68" s="27"/>
      <c r="Q68" s="27"/>
    </row>
    <row r="69" spans="2:17" s="25" customFormat="1" ht="38.25">
      <c r="B69" s="26"/>
      <c r="C69" s="3"/>
      <c r="D69" s="100"/>
      <c r="E69" s="99"/>
      <c r="F69" s="27"/>
      <c r="G69" s="61" t="s">
        <v>603</v>
      </c>
      <c r="H69" s="57">
        <v>441790050</v>
      </c>
      <c r="I69" s="30">
        <v>411817000</v>
      </c>
      <c r="J69" s="31">
        <f t="shared" si="0"/>
        <v>0.93215544351892943</v>
      </c>
      <c r="K69" s="32" t="s">
        <v>121</v>
      </c>
      <c r="L69" s="33" t="s">
        <v>302</v>
      </c>
      <c r="M69" s="34" t="s">
        <v>301</v>
      </c>
      <c r="N69" s="35">
        <v>1</v>
      </c>
      <c r="O69" s="27"/>
      <c r="P69" s="27"/>
      <c r="Q69" s="27"/>
    </row>
    <row r="70" spans="2:17" s="25" customFormat="1" ht="25.5">
      <c r="B70" s="26"/>
      <c r="C70" s="3"/>
      <c r="D70" s="100"/>
      <c r="E70" s="99"/>
      <c r="F70" s="27"/>
      <c r="G70" s="2" t="s">
        <v>29</v>
      </c>
      <c r="H70" s="57">
        <v>24708000</v>
      </c>
      <c r="I70" s="30">
        <v>24708000</v>
      </c>
      <c r="J70" s="31">
        <f t="shared" si="0"/>
        <v>1</v>
      </c>
      <c r="K70" s="59" t="s">
        <v>122</v>
      </c>
      <c r="L70" s="33" t="s">
        <v>303</v>
      </c>
      <c r="M70" s="34" t="s">
        <v>269</v>
      </c>
      <c r="N70" s="35">
        <v>1</v>
      </c>
      <c r="O70" s="27"/>
      <c r="P70" s="27"/>
      <c r="Q70" s="27"/>
    </row>
    <row r="71" spans="2:17" s="25" customFormat="1" ht="30">
      <c r="B71" s="26"/>
      <c r="C71" s="3"/>
      <c r="D71" s="100"/>
      <c r="E71" s="99"/>
      <c r="F71" s="27"/>
      <c r="G71" s="61" t="s">
        <v>604</v>
      </c>
      <c r="H71" s="57">
        <v>204920000</v>
      </c>
      <c r="I71" s="30">
        <v>204532000</v>
      </c>
      <c r="J71" s="31">
        <f t="shared" si="0"/>
        <v>0.99810657817684956</v>
      </c>
      <c r="K71" s="32" t="s">
        <v>123</v>
      </c>
      <c r="L71" s="33" t="s">
        <v>304</v>
      </c>
      <c r="M71" s="34" t="s">
        <v>297</v>
      </c>
      <c r="N71" s="35">
        <v>1</v>
      </c>
      <c r="O71" s="27"/>
      <c r="P71" s="27"/>
      <c r="Q71" s="27"/>
    </row>
    <row r="72" spans="2:17" s="25" customFormat="1" ht="51">
      <c r="B72" s="26"/>
      <c r="C72" s="3"/>
      <c r="D72" s="100"/>
      <c r="E72" s="99"/>
      <c r="F72" s="27"/>
      <c r="G72" s="61" t="s">
        <v>605</v>
      </c>
      <c r="H72" s="57">
        <v>158824950</v>
      </c>
      <c r="I72" s="30">
        <v>152454950</v>
      </c>
      <c r="J72" s="31">
        <f t="shared" si="0"/>
        <v>0.95989295132786123</v>
      </c>
      <c r="K72" s="32" t="s">
        <v>124</v>
      </c>
      <c r="L72" s="33" t="s">
        <v>305</v>
      </c>
      <c r="M72" s="34" t="s">
        <v>306</v>
      </c>
      <c r="N72" s="35">
        <v>1</v>
      </c>
      <c r="O72" s="27"/>
      <c r="P72" s="27"/>
      <c r="Q72" s="27"/>
    </row>
    <row r="73" spans="2:17" s="25" customFormat="1" ht="51">
      <c r="B73" s="26"/>
      <c r="C73" s="3"/>
      <c r="D73" s="100"/>
      <c r="E73" s="99"/>
      <c r="F73" s="27"/>
      <c r="G73" s="2" t="s">
        <v>198</v>
      </c>
      <c r="H73" s="57">
        <v>3237621333</v>
      </c>
      <c r="I73" s="30">
        <v>3227871966</v>
      </c>
      <c r="J73" s="31">
        <f t="shared" si="0"/>
        <v>0.99698872536431982</v>
      </c>
      <c r="K73" s="32" t="s">
        <v>125</v>
      </c>
      <c r="L73" s="33" t="s">
        <v>270</v>
      </c>
      <c r="M73" s="34" t="s">
        <v>307</v>
      </c>
      <c r="N73" s="35">
        <v>1</v>
      </c>
      <c r="O73" s="27"/>
      <c r="P73" s="27"/>
      <c r="Q73" s="27"/>
    </row>
    <row r="74" spans="2:17" s="25" customFormat="1" ht="38.25">
      <c r="B74" s="26"/>
      <c r="C74" s="3"/>
      <c r="D74" s="100"/>
      <c r="E74" s="99"/>
      <c r="F74" s="27"/>
      <c r="G74" s="61" t="s">
        <v>606</v>
      </c>
      <c r="H74" s="57">
        <v>26528700</v>
      </c>
      <c r="I74" s="30">
        <v>26528700</v>
      </c>
      <c r="J74" s="31">
        <f t="shared" si="0"/>
        <v>1</v>
      </c>
      <c r="K74" s="32" t="s">
        <v>126</v>
      </c>
      <c r="L74" s="33" t="s">
        <v>308</v>
      </c>
      <c r="M74" s="60" t="s">
        <v>309</v>
      </c>
      <c r="N74" s="35">
        <v>1</v>
      </c>
      <c r="O74" s="27"/>
      <c r="P74" s="27"/>
      <c r="Q74" s="27"/>
    </row>
    <row r="75" spans="2:17" s="25" customFormat="1" ht="38.25">
      <c r="B75" s="26"/>
      <c r="C75" s="3"/>
      <c r="D75" s="100"/>
      <c r="E75" s="99"/>
      <c r="F75" s="27"/>
      <c r="G75" s="61" t="s">
        <v>607</v>
      </c>
      <c r="H75" s="57">
        <v>40018900</v>
      </c>
      <c r="I75" s="30">
        <v>26158900</v>
      </c>
      <c r="J75" s="31">
        <f t="shared" si="0"/>
        <v>0.65366364392824394</v>
      </c>
      <c r="K75" s="32" t="s">
        <v>127</v>
      </c>
      <c r="L75" s="33" t="s">
        <v>310</v>
      </c>
      <c r="M75" s="60" t="s">
        <v>311</v>
      </c>
      <c r="N75" s="35">
        <v>1</v>
      </c>
      <c r="O75" s="27"/>
      <c r="P75" s="27"/>
      <c r="Q75" s="27"/>
    </row>
    <row r="76" spans="2:17" s="25" customFormat="1" ht="120">
      <c r="B76" s="26"/>
      <c r="C76" s="3"/>
      <c r="D76" s="103" t="s">
        <v>31</v>
      </c>
      <c r="E76" s="102" t="s">
        <v>391</v>
      </c>
      <c r="F76" s="20" t="s">
        <v>424</v>
      </c>
      <c r="G76" s="61" t="s">
        <v>199</v>
      </c>
      <c r="H76" s="62">
        <f>SUM(H77:H83)</f>
        <v>2933120340</v>
      </c>
      <c r="I76" s="62">
        <f>SUM(I77:I83)</f>
        <v>2920053788</v>
      </c>
      <c r="J76" s="23">
        <f t="shared" si="0"/>
        <v>0.99554517016509458</v>
      </c>
      <c r="K76" s="4" t="s">
        <v>183</v>
      </c>
      <c r="L76" s="63"/>
      <c r="M76" s="63"/>
      <c r="N76" s="46">
        <v>1</v>
      </c>
      <c r="O76" s="27"/>
      <c r="P76" s="27"/>
      <c r="Q76" s="27"/>
    </row>
    <row r="77" spans="2:17" s="25" customFormat="1" ht="38.25">
      <c r="B77" s="26"/>
      <c r="C77" s="3"/>
      <c r="D77" s="100"/>
      <c r="E77" s="99"/>
      <c r="F77" s="27"/>
      <c r="G77" s="2" t="s">
        <v>200</v>
      </c>
      <c r="H77" s="57">
        <v>541293100</v>
      </c>
      <c r="I77" s="30">
        <v>539054100</v>
      </c>
      <c r="J77" s="31">
        <f t="shared" si="0"/>
        <v>0.99586360882856262</v>
      </c>
      <c r="K77" s="32" t="s">
        <v>128</v>
      </c>
      <c r="L77" s="33" t="s">
        <v>283</v>
      </c>
      <c r="M77" s="34" t="s">
        <v>284</v>
      </c>
      <c r="N77" s="35">
        <v>1</v>
      </c>
      <c r="O77" s="27"/>
      <c r="P77" s="27"/>
      <c r="Q77" s="27"/>
    </row>
    <row r="78" spans="2:17" s="25" customFormat="1" ht="51">
      <c r="B78" s="26"/>
      <c r="C78" s="3"/>
      <c r="D78" s="100"/>
      <c r="E78" s="99"/>
      <c r="F78" s="27"/>
      <c r="G78" s="2" t="s">
        <v>201</v>
      </c>
      <c r="H78" s="57">
        <v>1461096940</v>
      </c>
      <c r="I78" s="30">
        <v>1452064988</v>
      </c>
      <c r="J78" s="31">
        <f t="shared" si="0"/>
        <v>0.99381837593883404</v>
      </c>
      <c r="K78" s="32" t="s">
        <v>129</v>
      </c>
      <c r="L78" s="33" t="s">
        <v>285</v>
      </c>
      <c r="M78" s="34" t="s">
        <v>286</v>
      </c>
      <c r="N78" s="35">
        <v>1</v>
      </c>
      <c r="O78" s="27"/>
      <c r="P78" s="27"/>
      <c r="Q78" s="27"/>
    </row>
    <row r="79" spans="2:17" s="25" customFormat="1" ht="45">
      <c r="B79" s="26"/>
      <c r="C79" s="3"/>
      <c r="D79" s="100"/>
      <c r="E79" s="99"/>
      <c r="F79" s="27"/>
      <c r="G79" s="61" t="s">
        <v>608</v>
      </c>
      <c r="H79" s="57">
        <v>28660300</v>
      </c>
      <c r="I79" s="30">
        <v>28552450</v>
      </c>
      <c r="J79" s="31">
        <f t="shared" si="0"/>
        <v>0.99623695495162301</v>
      </c>
      <c r="K79" s="32" t="s">
        <v>130</v>
      </c>
      <c r="L79" s="33" t="s">
        <v>287</v>
      </c>
      <c r="M79" s="34" t="s">
        <v>269</v>
      </c>
      <c r="N79" s="35">
        <v>1</v>
      </c>
      <c r="O79" s="27"/>
      <c r="P79" s="27"/>
      <c r="Q79" s="27"/>
    </row>
    <row r="80" spans="2:17" s="25" customFormat="1" ht="51">
      <c r="B80" s="26"/>
      <c r="C80" s="3"/>
      <c r="D80" s="100"/>
      <c r="E80" s="99"/>
      <c r="F80" s="27"/>
      <c r="G80" s="61" t="s">
        <v>609</v>
      </c>
      <c r="H80" s="57">
        <v>340559000</v>
      </c>
      <c r="I80" s="30">
        <v>339121750</v>
      </c>
      <c r="J80" s="31">
        <f t="shared" si="0"/>
        <v>0.99577973273353515</v>
      </c>
      <c r="K80" s="32" t="s">
        <v>131</v>
      </c>
      <c r="L80" s="33" t="s">
        <v>362</v>
      </c>
      <c r="M80" s="34" t="s">
        <v>286</v>
      </c>
      <c r="N80" s="35">
        <v>1</v>
      </c>
      <c r="O80" s="27"/>
      <c r="P80" s="27"/>
      <c r="Q80" s="27"/>
    </row>
    <row r="81" spans="2:17" s="25" customFormat="1" ht="60">
      <c r="B81" s="26"/>
      <c r="C81" s="3"/>
      <c r="D81" s="100"/>
      <c r="E81" s="99"/>
      <c r="F81" s="27"/>
      <c r="G81" s="61" t="s">
        <v>547</v>
      </c>
      <c r="H81" s="57">
        <v>83675300</v>
      </c>
      <c r="I81" s="30">
        <v>83495300</v>
      </c>
      <c r="J81" s="31">
        <f t="shared" si="0"/>
        <v>0.9978488275512607</v>
      </c>
      <c r="K81" s="32" t="s">
        <v>132</v>
      </c>
      <c r="L81" s="33" t="s">
        <v>288</v>
      </c>
      <c r="M81" s="34" t="s">
        <v>289</v>
      </c>
      <c r="N81" s="35">
        <v>1</v>
      </c>
      <c r="O81" s="27"/>
      <c r="P81" s="27"/>
      <c r="Q81" s="27"/>
    </row>
    <row r="82" spans="2:17" s="25" customFormat="1" ht="51">
      <c r="B82" s="26"/>
      <c r="C82" s="3"/>
      <c r="D82" s="100"/>
      <c r="E82" s="99"/>
      <c r="F82" s="27"/>
      <c r="G82" s="61" t="s">
        <v>610</v>
      </c>
      <c r="H82" s="57">
        <v>460718300</v>
      </c>
      <c r="I82" s="30">
        <v>460647800</v>
      </c>
      <c r="J82" s="31">
        <f t="shared" si="0"/>
        <v>0.99984697807749334</v>
      </c>
      <c r="K82" s="32" t="s">
        <v>133</v>
      </c>
      <c r="L82" s="33" t="s">
        <v>363</v>
      </c>
      <c r="M82" s="34" t="s">
        <v>364</v>
      </c>
      <c r="N82" s="35">
        <v>1</v>
      </c>
      <c r="O82" s="27"/>
      <c r="P82" s="27"/>
      <c r="Q82" s="27"/>
    </row>
    <row r="83" spans="2:17" s="25" customFormat="1" ht="38.25">
      <c r="B83" s="26"/>
      <c r="C83" s="3"/>
      <c r="D83" s="100"/>
      <c r="E83" s="99"/>
      <c r="F83" s="27"/>
      <c r="G83" s="61" t="s">
        <v>548</v>
      </c>
      <c r="H83" s="57">
        <v>17117400</v>
      </c>
      <c r="I83" s="30">
        <v>17117400</v>
      </c>
      <c r="J83" s="31">
        <f t="shared" si="0"/>
        <v>1</v>
      </c>
      <c r="K83" s="32" t="s">
        <v>134</v>
      </c>
      <c r="L83" s="37" t="s">
        <v>290</v>
      </c>
      <c r="M83" s="38" t="s">
        <v>210</v>
      </c>
      <c r="N83" s="35">
        <v>1</v>
      </c>
      <c r="O83" s="27"/>
      <c r="P83" s="27"/>
      <c r="Q83" s="27"/>
    </row>
    <row r="84" spans="2:17" s="18" customFormat="1" ht="120">
      <c r="B84" s="19"/>
      <c r="C84" s="20"/>
      <c r="D84" s="103" t="s">
        <v>33</v>
      </c>
      <c r="E84" s="102" t="s">
        <v>391</v>
      </c>
      <c r="F84" s="20" t="s">
        <v>425</v>
      </c>
      <c r="G84" s="8" t="s">
        <v>411</v>
      </c>
      <c r="H84" s="22">
        <f>SUM(H85:H91)</f>
        <v>2812400836</v>
      </c>
      <c r="I84" s="22">
        <f>SUM(I85:I91)</f>
        <v>2790310056</v>
      </c>
      <c r="J84" s="23">
        <f t="shared" ref="J84:J143" si="1">I84/H84</f>
        <v>0.99214522349829082</v>
      </c>
      <c r="K84" s="20" t="s">
        <v>184</v>
      </c>
      <c r="L84" s="41"/>
      <c r="M84" s="41"/>
      <c r="N84" s="64">
        <v>0.99929999999999997</v>
      </c>
      <c r="O84" s="21"/>
      <c r="P84" s="21"/>
      <c r="Q84" s="21"/>
    </row>
    <row r="85" spans="2:17" s="25" customFormat="1" ht="51">
      <c r="B85" s="26"/>
      <c r="C85" s="3"/>
      <c r="D85" s="100"/>
      <c r="E85" s="99"/>
      <c r="F85" s="27"/>
      <c r="G85" s="2" t="s">
        <v>202</v>
      </c>
      <c r="H85" s="57">
        <v>609673752</v>
      </c>
      <c r="I85" s="30">
        <v>602461860</v>
      </c>
      <c r="J85" s="31">
        <f t="shared" si="1"/>
        <v>0.98817089963879567</v>
      </c>
      <c r="K85" s="32" t="s">
        <v>135</v>
      </c>
      <c r="L85" s="33" t="s">
        <v>272</v>
      </c>
      <c r="M85" s="34" t="s">
        <v>273</v>
      </c>
      <c r="N85" s="35">
        <v>1</v>
      </c>
      <c r="O85" s="27"/>
      <c r="P85" s="27"/>
      <c r="Q85" s="27"/>
    </row>
    <row r="86" spans="2:17" s="25" customFormat="1" ht="51">
      <c r="B86" s="26"/>
      <c r="C86" s="3"/>
      <c r="D86" s="100"/>
      <c r="E86" s="99"/>
      <c r="F86" s="27"/>
      <c r="G86" s="2" t="s">
        <v>203</v>
      </c>
      <c r="H86" s="57">
        <v>394065800</v>
      </c>
      <c r="I86" s="30">
        <v>391889000</v>
      </c>
      <c r="J86" s="31">
        <f t="shared" si="1"/>
        <v>0.9944760494313386</v>
      </c>
      <c r="K86" s="32" t="s">
        <v>136</v>
      </c>
      <c r="L86" s="33" t="s">
        <v>274</v>
      </c>
      <c r="M86" s="34" t="s">
        <v>273</v>
      </c>
      <c r="N86" s="35">
        <v>1</v>
      </c>
      <c r="O86" s="27"/>
      <c r="P86" s="27"/>
      <c r="Q86" s="27"/>
    </row>
    <row r="87" spans="2:17" s="25" customFormat="1" ht="51">
      <c r="B87" s="26"/>
      <c r="C87" s="3"/>
      <c r="D87" s="100"/>
      <c r="E87" s="99"/>
      <c r="F87" s="27"/>
      <c r="G87" s="2" t="s">
        <v>204</v>
      </c>
      <c r="H87" s="57">
        <v>1620251744</v>
      </c>
      <c r="I87" s="30">
        <v>1613314656</v>
      </c>
      <c r="J87" s="31">
        <f t="shared" si="1"/>
        <v>0.99571851224620567</v>
      </c>
      <c r="K87" s="32" t="s">
        <v>137</v>
      </c>
      <c r="L87" s="33" t="s">
        <v>275</v>
      </c>
      <c r="M87" s="34" t="s">
        <v>276</v>
      </c>
      <c r="N87" s="35">
        <v>1</v>
      </c>
      <c r="O87" s="27"/>
      <c r="P87" s="27"/>
      <c r="Q87" s="27"/>
    </row>
    <row r="88" spans="2:17" s="25" customFormat="1" ht="45">
      <c r="B88" s="26"/>
      <c r="C88" s="3"/>
      <c r="D88" s="100"/>
      <c r="E88" s="99"/>
      <c r="F88" s="27"/>
      <c r="G88" s="61" t="s">
        <v>550</v>
      </c>
      <c r="H88" s="57">
        <v>58055400</v>
      </c>
      <c r="I88" s="30">
        <v>56055400</v>
      </c>
      <c r="J88" s="31">
        <f t="shared" si="1"/>
        <v>0.9655501469286234</v>
      </c>
      <c r="K88" s="32" t="s">
        <v>138</v>
      </c>
      <c r="L88" s="33" t="s">
        <v>277</v>
      </c>
      <c r="M88" s="34" t="s">
        <v>269</v>
      </c>
      <c r="N88" s="36">
        <v>0.96560000000000001</v>
      </c>
      <c r="O88" s="27"/>
      <c r="P88" s="27"/>
      <c r="Q88" s="27"/>
    </row>
    <row r="89" spans="2:17" s="25" customFormat="1" ht="38.25">
      <c r="B89" s="26"/>
      <c r="C89" s="3"/>
      <c r="D89" s="100"/>
      <c r="E89" s="99"/>
      <c r="F89" s="27"/>
      <c r="G89" s="61" t="s">
        <v>549</v>
      </c>
      <c r="H89" s="57">
        <v>31000000</v>
      </c>
      <c r="I89" s="30">
        <v>28000000</v>
      </c>
      <c r="J89" s="31">
        <f t="shared" si="1"/>
        <v>0.90322580645161288</v>
      </c>
      <c r="K89" s="32" t="s">
        <v>139</v>
      </c>
      <c r="L89" s="33" t="s">
        <v>278</v>
      </c>
      <c r="M89" s="34" t="s">
        <v>269</v>
      </c>
      <c r="N89" s="35">
        <v>1</v>
      </c>
      <c r="O89" s="27"/>
      <c r="P89" s="27"/>
      <c r="Q89" s="27"/>
    </row>
    <row r="90" spans="2:17" s="25" customFormat="1" ht="51">
      <c r="B90" s="26"/>
      <c r="C90" s="3"/>
      <c r="D90" s="100"/>
      <c r="E90" s="99"/>
      <c r="F90" s="27"/>
      <c r="G90" s="61" t="s">
        <v>611</v>
      </c>
      <c r="H90" s="57">
        <v>71639140</v>
      </c>
      <c r="I90" s="30">
        <v>70874140</v>
      </c>
      <c r="J90" s="31">
        <f t="shared" si="1"/>
        <v>0.98932147985026064</v>
      </c>
      <c r="K90" s="32" t="s">
        <v>140</v>
      </c>
      <c r="L90" s="33" t="s">
        <v>279</v>
      </c>
      <c r="M90" s="34" t="s">
        <v>280</v>
      </c>
      <c r="N90" s="35">
        <v>1</v>
      </c>
      <c r="O90" s="27"/>
      <c r="P90" s="27"/>
      <c r="Q90" s="27"/>
    </row>
    <row r="91" spans="2:17" s="25" customFormat="1" ht="38.25">
      <c r="B91" s="26"/>
      <c r="C91" s="3"/>
      <c r="D91" s="100"/>
      <c r="E91" s="99"/>
      <c r="F91" s="27"/>
      <c r="G91" s="61" t="s">
        <v>612</v>
      </c>
      <c r="H91" s="57">
        <v>27715000</v>
      </c>
      <c r="I91" s="30">
        <v>27715000</v>
      </c>
      <c r="J91" s="31">
        <f t="shared" si="1"/>
        <v>1</v>
      </c>
      <c r="K91" s="32" t="s">
        <v>141</v>
      </c>
      <c r="L91" s="33" t="s">
        <v>281</v>
      </c>
      <c r="M91" s="65" t="s">
        <v>282</v>
      </c>
      <c r="N91" s="35">
        <v>1</v>
      </c>
      <c r="O91" s="27"/>
      <c r="P91" s="27"/>
      <c r="Q91" s="27"/>
    </row>
    <row r="92" spans="2:17" s="18" customFormat="1" ht="105">
      <c r="B92" s="19"/>
      <c r="C92" s="20"/>
      <c r="D92" s="103" t="s">
        <v>35</v>
      </c>
      <c r="E92" s="102" t="s">
        <v>391</v>
      </c>
      <c r="F92" s="20" t="s">
        <v>426</v>
      </c>
      <c r="G92" s="8" t="s">
        <v>412</v>
      </c>
      <c r="H92" s="22">
        <f>SUM(H93:H96)</f>
        <v>951256498</v>
      </c>
      <c r="I92" s="22">
        <f>SUM(I93:I96)</f>
        <v>936541032</v>
      </c>
      <c r="J92" s="23">
        <f t="shared" si="1"/>
        <v>0.98453049621112809</v>
      </c>
      <c r="K92" s="20" t="s">
        <v>185</v>
      </c>
      <c r="L92" s="21"/>
      <c r="M92" s="21"/>
      <c r="N92" s="46">
        <v>1</v>
      </c>
      <c r="O92" s="21"/>
      <c r="P92" s="21"/>
      <c r="Q92" s="21"/>
    </row>
    <row r="93" spans="2:17" s="25" customFormat="1" ht="30">
      <c r="B93" s="26"/>
      <c r="C93" s="3"/>
      <c r="D93" s="100"/>
      <c r="E93" s="99"/>
      <c r="F93" s="27"/>
      <c r="G93" s="61" t="s">
        <v>613</v>
      </c>
      <c r="H93" s="57">
        <v>126270000</v>
      </c>
      <c r="I93" s="30">
        <v>126226800</v>
      </c>
      <c r="J93" s="31">
        <f t="shared" si="1"/>
        <v>0.99965787598004274</v>
      </c>
      <c r="K93" s="32" t="s">
        <v>142</v>
      </c>
      <c r="L93" s="33" t="s">
        <v>266</v>
      </c>
      <c r="M93" s="34" t="s">
        <v>267</v>
      </c>
      <c r="N93" s="35">
        <v>1</v>
      </c>
      <c r="O93" s="27"/>
      <c r="P93" s="27"/>
      <c r="Q93" s="27"/>
    </row>
    <row r="94" spans="2:17" s="25" customFormat="1" ht="30">
      <c r="B94" s="26"/>
      <c r="C94" s="3"/>
      <c r="D94" s="100"/>
      <c r="E94" s="99"/>
      <c r="F94" s="27"/>
      <c r="G94" s="61" t="s">
        <v>614</v>
      </c>
      <c r="H94" s="57">
        <v>28760000</v>
      </c>
      <c r="I94" s="30">
        <v>28756000</v>
      </c>
      <c r="J94" s="31">
        <f t="shared" si="1"/>
        <v>0.99986091794158549</v>
      </c>
      <c r="K94" s="32" t="s">
        <v>143</v>
      </c>
      <c r="L94" s="33" t="s">
        <v>268</v>
      </c>
      <c r="M94" s="34" t="s">
        <v>269</v>
      </c>
      <c r="N94" s="35">
        <v>1</v>
      </c>
      <c r="O94" s="27"/>
      <c r="P94" s="27"/>
      <c r="Q94" s="27"/>
    </row>
    <row r="95" spans="2:17" s="25" customFormat="1" ht="30">
      <c r="B95" s="26"/>
      <c r="C95" s="3"/>
      <c r="D95" s="100"/>
      <c r="E95" s="99"/>
      <c r="F95" s="27"/>
      <c r="G95" s="61" t="s">
        <v>615</v>
      </c>
      <c r="H95" s="57">
        <v>441738248</v>
      </c>
      <c r="I95" s="30">
        <v>428820982</v>
      </c>
      <c r="J95" s="31">
        <f t="shared" si="1"/>
        <v>0.97075809926243928</v>
      </c>
      <c r="K95" s="32" t="s">
        <v>144</v>
      </c>
      <c r="L95" s="33" t="s">
        <v>270</v>
      </c>
      <c r="M95" s="34" t="s">
        <v>267</v>
      </c>
      <c r="N95" s="35">
        <v>1</v>
      </c>
      <c r="O95" s="27"/>
      <c r="P95" s="27"/>
      <c r="Q95" s="27"/>
    </row>
    <row r="96" spans="2:17" s="25" customFormat="1" ht="45">
      <c r="B96" s="26"/>
      <c r="C96" s="3"/>
      <c r="D96" s="100"/>
      <c r="E96" s="99"/>
      <c r="F96" s="27"/>
      <c r="G96" s="61" t="s">
        <v>551</v>
      </c>
      <c r="H96" s="57">
        <v>354488250</v>
      </c>
      <c r="I96" s="30">
        <v>352737250</v>
      </c>
      <c r="J96" s="31">
        <f t="shared" si="1"/>
        <v>0.99506048507954781</v>
      </c>
      <c r="K96" s="32" t="s">
        <v>145</v>
      </c>
      <c r="L96" s="33" t="s">
        <v>271</v>
      </c>
      <c r="M96" s="34" t="s">
        <v>267</v>
      </c>
      <c r="N96" s="35">
        <v>1</v>
      </c>
      <c r="O96" s="27"/>
      <c r="P96" s="27"/>
      <c r="Q96" s="27"/>
    </row>
    <row r="97" spans="2:17" s="18" customFormat="1" ht="120">
      <c r="B97" s="19"/>
      <c r="C97" s="20"/>
      <c r="D97" s="103" t="s">
        <v>409</v>
      </c>
      <c r="E97" s="102" t="s">
        <v>391</v>
      </c>
      <c r="F97" s="20" t="s">
        <v>429</v>
      </c>
      <c r="G97" s="8" t="s">
        <v>413</v>
      </c>
      <c r="H97" s="22">
        <f>SUM(H98:H118)</f>
        <v>5636736091</v>
      </c>
      <c r="I97" s="22">
        <f>SUM(I98:I118)</f>
        <v>4073206256</v>
      </c>
      <c r="J97" s="23">
        <f t="shared" si="1"/>
        <v>0.7226178749974761</v>
      </c>
      <c r="K97" s="54" t="s">
        <v>191</v>
      </c>
      <c r="L97" s="41"/>
      <c r="M97" s="41"/>
      <c r="N97" s="46" t="s">
        <v>379</v>
      </c>
      <c r="O97" s="21"/>
      <c r="P97" s="21"/>
      <c r="Q97" s="21"/>
    </row>
    <row r="98" spans="2:17" s="25" customFormat="1" ht="75">
      <c r="B98" s="26"/>
      <c r="C98" s="3"/>
      <c r="D98" s="100"/>
      <c r="E98" s="99"/>
      <c r="F98" s="27"/>
      <c r="G98" s="61" t="s">
        <v>552</v>
      </c>
      <c r="H98" s="57">
        <v>100099500</v>
      </c>
      <c r="I98" s="30">
        <v>98849500</v>
      </c>
      <c r="J98" s="31">
        <f t="shared" si="1"/>
        <v>0.98751242513698867</v>
      </c>
      <c r="K98" s="32" t="s">
        <v>155</v>
      </c>
      <c r="L98" s="33" t="s">
        <v>218</v>
      </c>
      <c r="M98" s="34" t="s">
        <v>219</v>
      </c>
      <c r="N98" s="35">
        <v>1</v>
      </c>
      <c r="O98" s="27"/>
      <c r="P98" s="27"/>
      <c r="Q98" s="27"/>
    </row>
    <row r="99" spans="2:17" s="25" customFormat="1" ht="105">
      <c r="B99" s="26"/>
      <c r="C99" s="3"/>
      <c r="D99" s="100"/>
      <c r="E99" s="105" t="s">
        <v>403</v>
      </c>
      <c r="F99" s="27"/>
      <c r="G99" s="61" t="s">
        <v>616</v>
      </c>
      <c r="H99" s="57">
        <v>2489459386</v>
      </c>
      <c r="I99" s="30">
        <v>2488199386</v>
      </c>
      <c r="J99" s="31">
        <f t="shared" si="1"/>
        <v>0.99949386601481194</v>
      </c>
      <c r="K99" s="32" t="s">
        <v>156</v>
      </c>
      <c r="L99" s="33" t="s">
        <v>220</v>
      </c>
      <c r="M99" s="34" t="s">
        <v>221</v>
      </c>
      <c r="N99" s="35">
        <v>1</v>
      </c>
      <c r="O99" s="27"/>
      <c r="P99" s="27"/>
      <c r="Q99" s="27"/>
    </row>
    <row r="100" spans="2:17" s="25" customFormat="1" ht="63.75">
      <c r="B100" s="26"/>
      <c r="C100" s="3"/>
      <c r="D100" s="100"/>
      <c r="E100" s="99"/>
      <c r="F100" s="27"/>
      <c r="G100" s="61" t="s">
        <v>553</v>
      </c>
      <c r="H100" s="57">
        <v>89832500</v>
      </c>
      <c r="I100" s="57">
        <v>89832500</v>
      </c>
      <c r="J100" s="31">
        <f t="shared" si="1"/>
        <v>1</v>
      </c>
      <c r="K100" s="32" t="s">
        <v>157</v>
      </c>
      <c r="L100" s="33" t="s">
        <v>222</v>
      </c>
      <c r="M100" s="34" t="s">
        <v>223</v>
      </c>
      <c r="N100" s="35">
        <v>1</v>
      </c>
      <c r="O100" s="27"/>
      <c r="P100" s="27"/>
      <c r="Q100" s="27"/>
    </row>
    <row r="101" spans="2:17" s="25" customFormat="1" ht="51">
      <c r="B101" s="26"/>
      <c r="C101" s="3"/>
      <c r="D101" s="100"/>
      <c r="E101" s="99"/>
      <c r="F101" s="27"/>
      <c r="G101" s="61" t="s">
        <v>554</v>
      </c>
      <c r="H101" s="57">
        <v>127555500</v>
      </c>
      <c r="I101" s="30">
        <v>124353800</v>
      </c>
      <c r="J101" s="31">
        <f t="shared" si="1"/>
        <v>0.9748995535276801</v>
      </c>
      <c r="K101" s="32" t="s">
        <v>158</v>
      </c>
      <c r="L101" s="33" t="s">
        <v>224</v>
      </c>
      <c r="M101" s="34" t="s">
        <v>225</v>
      </c>
      <c r="N101" s="35">
        <v>1</v>
      </c>
      <c r="O101" s="27"/>
      <c r="P101" s="27"/>
      <c r="Q101" s="27"/>
    </row>
    <row r="102" spans="2:17" s="25" customFormat="1" ht="45">
      <c r="B102" s="26"/>
      <c r="C102" s="3"/>
      <c r="D102" s="100"/>
      <c r="E102" s="99"/>
      <c r="F102" s="27"/>
      <c r="G102" s="61" t="s">
        <v>555</v>
      </c>
      <c r="H102" s="57">
        <v>54932200</v>
      </c>
      <c r="I102" s="57">
        <v>54932200</v>
      </c>
      <c r="J102" s="31">
        <f t="shared" si="1"/>
        <v>1</v>
      </c>
      <c r="K102" s="32" t="s">
        <v>159</v>
      </c>
      <c r="L102" s="33" t="s">
        <v>226</v>
      </c>
      <c r="M102" s="34" t="s">
        <v>217</v>
      </c>
      <c r="N102" s="35">
        <v>1</v>
      </c>
      <c r="O102" s="27"/>
      <c r="P102" s="27"/>
      <c r="Q102" s="27"/>
    </row>
    <row r="103" spans="2:17" s="25" customFormat="1" ht="45">
      <c r="B103" s="26"/>
      <c r="C103" s="3"/>
      <c r="D103" s="100"/>
      <c r="E103" s="99"/>
      <c r="F103" s="27"/>
      <c r="G103" s="61" t="s">
        <v>556</v>
      </c>
      <c r="H103" s="57">
        <v>53002200</v>
      </c>
      <c r="I103" s="57">
        <v>53002200</v>
      </c>
      <c r="J103" s="31">
        <f t="shared" si="1"/>
        <v>1</v>
      </c>
      <c r="K103" s="32" t="s">
        <v>160</v>
      </c>
      <c r="L103" s="33" t="s">
        <v>227</v>
      </c>
      <c r="M103" s="34" t="s">
        <v>228</v>
      </c>
      <c r="N103" s="35">
        <v>1</v>
      </c>
      <c r="O103" s="27"/>
      <c r="P103" s="27"/>
      <c r="Q103" s="27"/>
    </row>
    <row r="104" spans="2:17" s="25" customFormat="1" ht="75">
      <c r="B104" s="26"/>
      <c r="C104" s="3"/>
      <c r="D104" s="100"/>
      <c r="E104" s="105" t="s">
        <v>404</v>
      </c>
      <c r="F104" s="27"/>
      <c r="G104" s="61" t="s">
        <v>618</v>
      </c>
      <c r="H104" s="57">
        <v>56600000</v>
      </c>
      <c r="I104" s="30">
        <v>56580000</v>
      </c>
      <c r="J104" s="31">
        <f t="shared" si="1"/>
        <v>0.99964664310954066</v>
      </c>
      <c r="K104" s="32" t="s">
        <v>161</v>
      </c>
      <c r="L104" s="33" t="s">
        <v>229</v>
      </c>
      <c r="M104" s="34" t="s">
        <v>230</v>
      </c>
      <c r="N104" s="35">
        <v>1</v>
      </c>
      <c r="O104" s="27"/>
      <c r="P104" s="27"/>
      <c r="Q104" s="27"/>
    </row>
    <row r="105" spans="2:17" s="25" customFormat="1" ht="75">
      <c r="B105" s="26"/>
      <c r="C105" s="3"/>
      <c r="D105" s="100"/>
      <c r="E105" s="105" t="s">
        <v>404</v>
      </c>
      <c r="F105" s="27"/>
      <c r="G105" s="61" t="s">
        <v>617</v>
      </c>
      <c r="H105" s="57">
        <v>60980000</v>
      </c>
      <c r="I105" s="30">
        <v>55565700</v>
      </c>
      <c r="J105" s="31">
        <f t="shared" si="1"/>
        <v>0.91121187274516235</v>
      </c>
      <c r="K105" s="32" t="s">
        <v>162</v>
      </c>
      <c r="L105" s="33" t="s">
        <v>231</v>
      </c>
      <c r="M105" s="34" t="s">
        <v>232</v>
      </c>
      <c r="N105" s="35">
        <v>1</v>
      </c>
      <c r="O105" s="27"/>
      <c r="P105" s="27"/>
      <c r="Q105" s="27"/>
    </row>
    <row r="106" spans="2:17" s="25" customFormat="1" ht="75">
      <c r="B106" s="26"/>
      <c r="C106" s="3"/>
      <c r="D106" s="100"/>
      <c r="E106" s="105" t="s">
        <v>404</v>
      </c>
      <c r="F106" s="27"/>
      <c r="G106" s="2" t="s">
        <v>207</v>
      </c>
      <c r="H106" s="57">
        <v>18916800</v>
      </c>
      <c r="I106" s="30">
        <v>18803300</v>
      </c>
      <c r="J106" s="31">
        <f t="shared" si="1"/>
        <v>0.9940000422904508</v>
      </c>
      <c r="K106" s="32" t="s">
        <v>163</v>
      </c>
      <c r="L106" s="33" t="s">
        <v>233</v>
      </c>
      <c r="M106" s="34" t="s">
        <v>219</v>
      </c>
      <c r="N106" s="35">
        <v>1</v>
      </c>
      <c r="O106" s="27"/>
      <c r="P106" s="27"/>
      <c r="Q106" s="27"/>
    </row>
    <row r="107" spans="2:17" s="25" customFormat="1" ht="76.5">
      <c r="B107" s="26"/>
      <c r="C107" s="3"/>
      <c r="D107" s="100"/>
      <c r="E107" s="105" t="s">
        <v>32</v>
      </c>
      <c r="F107" s="27"/>
      <c r="G107" s="61" t="s">
        <v>557</v>
      </c>
      <c r="H107" s="57">
        <v>135393000</v>
      </c>
      <c r="I107" s="30">
        <v>134114000</v>
      </c>
      <c r="J107" s="31">
        <f t="shared" si="1"/>
        <v>0.99055342595259721</v>
      </c>
      <c r="K107" s="32" t="s">
        <v>164</v>
      </c>
      <c r="L107" s="33" t="s">
        <v>234</v>
      </c>
      <c r="M107" s="34" t="s">
        <v>235</v>
      </c>
      <c r="N107" s="35">
        <v>1</v>
      </c>
      <c r="O107" s="27"/>
      <c r="P107" s="27"/>
      <c r="Q107" s="27"/>
    </row>
    <row r="108" spans="2:17" s="25" customFormat="1" ht="65.25" customHeight="1">
      <c r="B108" s="26"/>
      <c r="C108" s="3"/>
      <c r="D108" s="100"/>
      <c r="E108" s="105" t="s">
        <v>32</v>
      </c>
      <c r="F108" s="27"/>
      <c r="G108" s="61" t="s">
        <v>619</v>
      </c>
      <c r="H108" s="57">
        <v>531199750</v>
      </c>
      <c r="I108" s="30">
        <v>505433750</v>
      </c>
      <c r="J108" s="31">
        <f t="shared" si="1"/>
        <v>0.95149470608749342</v>
      </c>
      <c r="K108" s="32" t="s">
        <v>165</v>
      </c>
      <c r="L108" s="33" t="s">
        <v>236</v>
      </c>
      <c r="M108" s="34" t="s">
        <v>237</v>
      </c>
      <c r="N108" s="35">
        <v>1</v>
      </c>
      <c r="O108" s="27"/>
      <c r="P108" s="27"/>
      <c r="Q108" s="27"/>
    </row>
    <row r="109" spans="2:17" s="25" customFormat="1" ht="95.25" customHeight="1">
      <c r="B109" s="26"/>
      <c r="C109" s="3"/>
      <c r="D109" s="100"/>
      <c r="E109" s="105" t="s">
        <v>34</v>
      </c>
      <c r="F109" s="27"/>
      <c r="G109" s="61" t="s">
        <v>651</v>
      </c>
      <c r="H109" s="57">
        <v>1526159085</v>
      </c>
      <c r="I109" s="30">
        <v>9130000</v>
      </c>
      <c r="J109" s="31">
        <f t="shared" si="1"/>
        <v>5.9823383353249833E-3</v>
      </c>
      <c r="K109" s="32" t="s">
        <v>166</v>
      </c>
      <c r="L109" s="32" t="s">
        <v>238</v>
      </c>
      <c r="M109" s="124" t="s">
        <v>239</v>
      </c>
      <c r="N109" s="35" t="s">
        <v>380</v>
      </c>
      <c r="O109" s="3" t="s">
        <v>628</v>
      </c>
      <c r="P109" s="3" t="s">
        <v>632</v>
      </c>
      <c r="Q109" s="27"/>
    </row>
    <row r="110" spans="2:17" s="25" customFormat="1" ht="45">
      <c r="B110" s="26"/>
      <c r="C110" s="3"/>
      <c r="D110" s="100"/>
      <c r="E110" s="105"/>
      <c r="F110" s="27"/>
      <c r="G110" s="2"/>
      <c r="H110" s="57"/>
      <c r="I110" s="125"/>
      <c r="J110" s="31"/>
      <c r="K110" s="32"/>
      <c r="L110" s="32"/>
      <c r="M110" s="124"/>
      <c r="N110" s="35"/>
      <c r="O110" s="3" t="s">
        <v>629</v>
      </c>
      <c r="P110" s="27"/>
      <c r="Q110" s="27"/>
    </row>
    <row r="111" spans="2:17" s="25" customFormat="1" ht="45">
      <c r="B111" s="26"/>
      <c r="C111" s="3"/>
      <c r="D111" s="100"/>
      <c r="E111" s="105"/>
      <c r="F111" s="27"/>
      <c r="G111" s="2"/>
      <c r="H111" s="57"/>
      <c r="I111" s="126"/>
      <c r="J111" s="31"/>
      <c r="K111" s="32"/>
      <c r="L111" s="32"/>
      <c r="M111" s="124"/>
      <c r="N111" s="35"/>
      <c r="O111" s="3" t="s">
        <v>630</v>
      </c>
      <c r="P111" s="27"/>
      <c r="Q111" s="27"/>
    </row>
    <row r="112" spans="2:17" s="25" customFormat="1" ht="135">
      <c r="B112" s="26"/>
      <c r="C112" s="3"/>
      <c r="D112" s="100"/>
      <c r="E112" s="105"/>
      <c r="F112" s="27"/>
      <c r="G112" s="2"/>
      <c r="H112" s="57"/>
      <c r="I112" s="125"/>
      <c r="J112" s="31"/>
      <c r="K112" s="32"/>
      <c r="L112" s="32"/>
      <c r="M112" s="124"/>
      <c r="N112" s="35"/>
      <c r="O112" s="3" t="s">
        <v>652</v>
      </c>
      <c r="P112" s="27"/>
      <c r="Q112" s="27"/>
    </row>
    <row r="113" spans="2:17" s="25" customFormat="1" ht="75">
      <c r="B113" s="26"/>
      <c r="C113" s="3"/>
      <c r="D113" s="100"/>
      <c r="E113" s="105"/>
      <c r="F113" s="27"/>
      <c r="G113" s="2"/>
      <c r="H113" s="57"/>
      <c r="I113" s="126"/>
      <c r="J113" s="31"/>
      <c r="K113" s="32"/>
      <c r="L113" s="32"/>
      <c r="M113" s="124"/>
      <c r="N113" s="35"/>
      <c r="O113" s="3" t="s">
        <v>631</v>
      </c>
      <c r="P113" s="27"/>
      <c r="Q113" s="27"/>
    </row>
    <row r="114" spans="2:17" s="25" customFormat="1" ht="45">
      <c r="B114" s="26"/>
      <c r="C114" s="3"/>
      <c r="D114" s="100"/>
      <c r="E114" s="105"/>
      <c r="F114" s="27"/>
      <c r="G114" s="2"/>
      <c r="H114" s="57"/>
      <c r="I114" s="125"/>
      <c r="J114" s="31"/>
      <c r="K114" s="32"/>
      <c r="L114" s="32"/>
      <c r="M114" s="124"/>
      <c r="N114" s="35"/>
      <c r="O114" s="3" t="s">
        <v>648</v>
      </c>
      <c r="P114" s="27"/>
      <c r="Q114" s="27"/>
    </row>
    <row r="115" spans="2:17" s="25" customFormat="1" ht="105">
      <c r="B115" s="26"/>
      <c r="C115" s="3"/>
      <c r="D115" s="100"/>
      <c r="E115" s="105" t="s">
        <v>30</v>
      </c>
      <c r="F115" s="27"/>
      <c r="G115" s="2" t="s">
        <v>208</v>
      </c>
      <c r="H115" s="57">
        <v>57983250</v>
      </c>
      <c r="I115" s="57">
        <v>57983250</v>
      </c>
      <c r="J115" s="31">
        <f t="shared" si="1"/>
        <v>1</v>
      </c>
      <c r="K115" s="32" t="s">
        <v>167</v>
      </c>
      <c r="L115" s="33" t="s">
        <v>240</v>
      </c>
      <c r="M115" s="34" t="s">
        <v>241</v>
      </c>
      <c r="N115" s="35">
        <v>1</v>
      </c>
      <c r="O115" s="27"/>
      <c r="P115" s="27"/>
      <c r="Q115" s="27"/>
    </row>
    <row r="116" spans="2:17" s="25" customFormat="1" ht="105">
      <c r="B116" s="26"/>
      <c r="C116" s="3"/>
      <c r="D116" s="100"/>
      <c r="E116" s="105" t="s">
        <v>30</v>
      </c>
      <c r="F116" s="27"/>
      <c r="G116" s="61" t="s">
        <v>620</v>
      </c>
      <c r="H116" s="57">
        <v>123831500</v>
      </c>
      <c r="I116" s="30">
        <v>123509200</v>
      </c>
      <c r="J116" s="31">
        <f t="shared" si="1"/>
        <v>0.99739726967694009</v>
      </c>
      <c r="K116" s="32" t="s">
        <v>168</v>
      </c>
      <c r="L116" s="33" t="s">
        <v>242</v>
      </c>
      <c r="M116" s="34" t="s">
        <v>243</v>
      </c>
      <c r="N116" s="35">
        <v>1</v>
      </c>
      <c r="O116" s="27"/>
      <c r="P116" s="27"/>
      <c r="Q116" s="27"/>
    </row>
    <row r="117" spans="2:17" s="25" customFormat="1" ht="45">
      <c r="B117" s="26"/>
      <c r="C117" s="3"/>
      <c r="D117" s="100"/>
      <c r="E117" s="99"/>
      <c r="F117" s="27"/>
      <c r="G117" s="61" t="s">
        <v>381</v>
      </c>
      <c r="H117" s="43">
        <v>82831000</v>
      </c>
      <c r="I117" s="30">
        <v>76039050</v>
      </c>
      <c r="J117" s="31">
        <f t="shared" si="1"/>
        <v>0.91800231797273968</v>
      </c>
      <c r="K117" s="44" t="s">
        <v>398</v>
      </c>
      <c r="L117" s="44" t="s">
        <v>399</v>
      </c>
      <c r="M117" s="45" t="s">
        <v>400</v>
      </c>
      <c r="N117" s="35">
        <v>1</v>
      </c>
      <c r="O117" s="27"/>
      <c r="P117" s="27"/>
      <c r="Q117" s="27"/>
    </row>
    <row r="118" spans="2:17" s="25" customFormat="1" ht="38.25">
      <c r="B118" s="26"/>
      <c r="C118" s="3"/>
      <c r="D118" s="100"/>
      <c r="E118" s="99"/>
      <c r="F118" s="27"/>
      <c r="G118" s="61" t="s">
        <v>382</v>
      </c>
      <c r="H118" s="66">
        <v>127960420</v>
      </c>
      <c r="I118" s="30">
        <v>126878420</v>
      </c>
      <c r="J118" s="31">
        <f t="shared" si="1"/>
        <v>0.99154426032674792</v>
      </c>
      <c r="K118" s="44" t="s">
        <v>401</v>
      </c>
      <c r="L118" s="44" t="s">
        <v>236</v>
      </c>
      <c r="M118" s="45" t="s">
        <v>402</v>
      </c>
      <c r="N118" s="35">
        <v>1</v>
      </c>
      <c r="O118" s="27"/>
      <c r="P118" s="27"/>
      <c r="Q118" s="27"/>
    </row>
    <row r="119" spans="2:17" s="25" customFormat="1" ht="60">
      <c r="B119" s="19"/>
      <c r="C119" s="20"/>
      <c r="D119" s="103" t="s">
        <v>410</v>
      </c>
      <c r="E119" s="102" t="s">
        <v>36</v>
      </c>
      <c r="F119" s="20" t="s">
        <v>37</v>
      </c>
      <c r="G119" s="8" t="s">
        <v>414</v>
      </c>
      <c r="H119" s="22">
        <f>SUM(H120:H124)</f>
        <v>220326700</v>
      </c>
      <c r="I119" s="22">
        <f>SUM(I120:I124)</f>
        <v>220021700</v>
      </c>
      <c r="J119" s="23">
        <f t="shared" ref="J119:J139" si="2">I119/H119</f>
        <v>0.99861569206092593</v>
      </c>
      <c r="K119" s="54" t="s">
        <v>192</v>
      </c>
      <c r="L119" s="41"/>
      <c r="M119" s="41"/>
      <c r="N119" s="46">
        <v>1</v>
      </c>
      <c r="O119" s="21"/>
      <c r="P119" s="21"/>
      <c r="Q119" s="21"/>
    </row>
    <row r="120" spans="2:17" s="25" customFormat="1" ht="30">
      <c r="B120" s="26"/>
      <c r="C120" s="3"/>
      <c r="D120" s="100"/>
      <c r="E120" s="99"/>
      <c r="F120" s="27"/>
      <c r="G120" s="61" t="s">
        <v>558</v>
      </c>
      <c r="H120" s="57">
        <v>51940100</v>
      </c>
      <c r="I120" s="30">
        <v>51735100</v>
      </c>
      <c r="J120" s="31">
        <f t="shared" si="2"/>
        <v>0.99605314583529869</v>
      </c>
      <c r="K120" s="32" t="s">
        <v>169</v>
      </c>
      <c r="L120" s="33" t="s">
        <v>212</v>
      </c>
      <c r="M120" s="34" t="s">
        <v>211</v>
      </c>
      <c r="N120" s="35">
        <v>1</v>
      </c>
      <c r="O120" s="27"/>
      <c r="P120" s="27"/>
      <c r="Q120" s="27"/>
    </row>
    <row r="121" spans="2:17" s="25" customFormat="1" ht="38.25">
      <c r="B121" s="26"/>
      <c r="C121" s="3"/>
      <c r="D121" s="100"/>
      <c r="E121" s="99"/>
      <c r="F121" s="27"/>
      <c r="G121" s="61" t="s">
        <v>559</v>
      </c>
      <c r="H121" s="57">
        <v>53962200</v>
      </c>
      <c r="I121" s="57">
        <v>53962200</v>
      </c>
      <c r="J121" s="31">
        <f t="shared" si="2"/>
        <v>1</v>
      </c>
      <c r="K121" s="32" t="s">
        <v>170</v>
      </c>
      <c r="L121" s="33" t="s">
        <v>213</v>
      </c>
      <c r="M121" s="34" t="s">
        <v>214</v>
      </c>
      <c r="N121" s="35">
        <v>1</v>
      </c>
      <c r="O121" s="27"/>
      <c r="P121" s="27"/>
      <c r="Q121" s="27"/>
    </row>
    <row r="122" spans="2:17" s="25" customFormat="1" ht="45">
      <c r="B122" s="26"/>
      <c r="C122" s="3"/>
      <c r="D122" s="100"/>
      <c r="E122" s="99"/>
      <c r="F122" s="27"/>
      <c r="G122" s="61" t="s">
        <v>621</v>
      </c>
      <c r="H122" s="57">
        <v>53962200</v>
      </c>
      <c r="I122" s="57">
        <v>53962200</v>
      </c>
      <c r="J122" s="31">
        <f t="shared" si="2"/>
        <v>1</v>
      </c>
      <c r="K122" s="32" t="s">
        <v>171</v>
      </c>
      <c r="L122" s="33" t="s">
        <v>215</v>
      </c>
      <c r="M122" s="34" t="s">
        <v>214</v>
      </c>
      <c r="N122" s="35">
        <v>1</v>
      </c>
      <c r="O122" s="27"/>
      <c r="P122" s="27"/>
      <c r="Q122" s="27"/>
    </row>
    <row r="123" spans="2:17" s="25" customFormat="1" ht="38.25">
      <c r="B123" s="26"/>
      <c r="C123" s="3"/>
      <c r="D123" s="100"/>
      <c r="E123" s="99"/>
      <c r="F123" s="27"/>
      <c r="G123" s="61" t="s">
        <v>560</v>
      </c>
      <c r="H123" s="57">
        <v>60462200</v>
      </c>
      <c r="I123" s="30">
        <v>60362200</v>
      </c>
      <c r="J123" s="31">
        <f t="shared" si="2"/>
        <v>0.99834607407603426</v>
      </c>
      <c r="K123" s="32" t="s">
        <v>172</v>
      </c>
      <c r="L123" s="33" t="s">
        <v>216</v>
      </c>
      <c r="M123" s="34" t="s">
        <v>217</v>
      </c>
      <c r="N123" s="35">
        <v>1</v>
      </c>
      <c r="O123" s="27"/>
      <c r="P123" s="27"/>
      <c r="Q123" s="27"/>
    </row>
    <row r="124" spans="2:17" s="25" customFormat="1" ht="30">
      <c r="B124" s="26"/>
      <c r="C124" s="3"/>
      <c r="D124" s="100"/>
      <c r="E124" s="99"/>
      <c r="F124" s="27"/>
      <c r="G124" s="61" t="s">
        <v>561</v>
      </c>
      <c r="H124" s="50">
        <v>0</v>
      </c>
      <c r="I124" s="30"/>
      <c r="J124" s="31" t="e">
        <f t="shared" si="2"/>
        <v>#DIV/0!</v>
      </c>
      <c r="K124" s="63"/>
      <c r="L124" s="63"/>
      <c r="M124" s="63"/>
      <c r="N124" s="35">
        <v>1</v>
      </c>
      <c r="O124" s="27"/>
      <c r="P124" s="27"/>
      <c r="Q124" s="27"/>
    </row>
    <row r="125" spans="2:17" s="25" customFormat="1" ht="105">
      <c r="B125" s="19">
        <v>8</v>
      </c>
      <c r="C125" s="20" t="s">
        <v>406</v>
      </c>
      <c r="D125" s="103" t="s">
        <v>1</v>
      </c>
      <c r="E125" s="102" t="s">
        <v>405</v>
      </c>
      <c r="F125" s="20" t="s">
        <v>427</v>
      </c>
      <c r="G125" s="8" t="s">
        <v>408</v>
      </c>
      <c r="H125" s="22">
        <f>SUM(H126:H139)</f>
        <v>1786927000</v>
      </c>
      <c r="I125" s="22">
        <f>SUM(I126:I139)</f>
        <v>1653818500</v>
      </c>
      <c r="J125" s="23">
        <f t="shared" si="2"/>
        <v>0.92550982776576773</v>
      </c>
      <c r="K125" s="54" t="s">
        <v>186</v>
      </c>
      <c r="L125" s="41"/>
      <c r="M125" s="41"/>
      <c r="N125" s="46">
        <v>1</v>
      </c>
      <c r="O125" s="21"/>
      <c r="P125" s="21"/>
      <c r="Q125" s="21"/>
    </row>
    <row r="126" spans="2:17" s="25" customFormat="1" ht="63.75">
      <c r="B126" s="26"/>
      <c r="C126" s="3"/>
      <c r="D126" s="100"/>
      <c r="E126" s="99"/>
      <c r="F126" s="27"/>
      <c r="G126" s="2" t="s">
        <v>205</v>
      </c>
      <c r="H126" s="57">
        <v>50000000</v>
      </c>
      <c r="I126" s="30">
        <v>50000000</v>
      </c>
      <c r="J126" s="31">
        <f t="shared" si="2"/>
        <v>1</v>
      </c>
      <c r="K126" s="32" t="s">
        <v>187</v>
      </c>
      <c r="L126" s="33" t="s">
        <v>244</v>
      </c>
      <c r="M126" s="34" t="s">
        <v>245</v>
      </c>
      <c r="N126" s="35">
        <v>1</v>
      </c>
      <c r="O126" s="27"/>
      <c r="P126" s="27"/>
      <c r="Q126" s="27"/>
    </row>
    <row r="127" spans="2:17" s="25" customFormat="1" ht="45">
      <c r="B127" s="26"/>
      <c r="C127" s="3"/>
      <c r="D127" s="100"/>
      <c r="E127" s="99"/>
      <c r="F127" s="27"/>
      <c r="G127" s="61" t="s">
        <v>622</v>
      </c>
      <c r="H127" s="57">
        <v>54492000</v>
      </c>
      <c r="I127" s="30">
        <v>54492000</v>
      </c>
      <c r="J127" s="31">
        <f t="shared" si="2"/>
        <v>1</v>
      </c>
      <c r="K127" s="32" t="s">
        <v>146</v>
      </c>
      <c r="L127" s="33" t="s">
        <v>246</v>
      </c>
      <c r="M127" s="34" t="s">
        <v>219</v>
      </c>
      <c r="N127" s="35">
        <v>1</v>
      </c>
      <c r="O127" s="27"/>
      <c r="P127" s="27"/>
      <c r="Q127" s="27"/>
    </row>
    <row r="128" spans="2:17" s="25" customFormat="1" ht="45">
      <c r="B128" s="26"/>
      <c r="C128" s="3"/>
      <c r="D128" s="100"/>
      <c r="E128" s="99"/>
      <c r="F128" s="27"/>
      <c r="G128" s="61" t="s">
        <v>623</v>
      </c>
      <c r="H128" s="57">
        <v>97496000</v>
      </c>
      <c r="I128" s="30">
        <v>96013600</v>
      </c>
      <c r="J128" s="31">
        <f t="shared" si="2"/>
        <v>0.98479527365225239</v>
      </c>
      <c r="K128" s="32" t="s">
        <v>188</v>
      </c>
      <c r="L128" s="33" t="s">
        <v>247</v>
      </c>
      <c r="M128" s="34" t="s">
        <v>219</v>
      </c>
      <c r="N128" s="35">
        <v>1</v>
      </c>
      <c r="O128" s="27"/>
      <c r="P128" s="27"/>
      <c r="Q128" s="27"/>
    </row>
    <row r="129" spans="2:17" s="25" customFormat="1" ht="51">
      <c r="B129" s="26"/>
      <c r="C129" s="3"/>
      <c r="D129" s="100"/>
      <c r="E129" s="99"/>
      <c r="F129" s="27"/>
      <c r="G129" s="2" t="s">
        <v>206</v>
      </c>
      <c r="H129" s="57">
        <v>32000000</v>
      </c>
      <c r="I129" s="30">
        <v>32000000</v>
      </c>
      <c r="J129" s="31">
        <f t="shared" si="2"/>
        <v>1</v>
      </c>
      <c r="K129" s="32" t="s">
        <v>147</v>
      </c>
      <c r="L129" s="33" t="s">
        <v>248</v>
      </c>
      <c r="M129" s="34" t="s">
        <v>249</v>
      </c>
      <c r="N129" s="35">
        <v>1</v>
      </c>
      <c r="O129" s="27"/>
      <c r="P129" s="27"/>
      <c r="Q129" s="27"/>
    </row>
    <row r="130" spans="2:17" s="25" customFormat="1" ht="63.75">
      <c r="B130" s="26"/>
      <c r="C130" s="3"/>
      <c r="D130" s="100"/>
      <c r="E130" s="99"/>
      <c r="F130" s="27"/>
      <c r="G130" s="61" t="s">
        <v>624</v>
      </c>
      <c r="H130" s="57">
        <v>150000000</v>
      </c>
      <c r="I130" s="30">
        <v>150000000</v>
      </c>
      <c r="J130" s="31">
        <f t="shared" si="2"/>
        <v>1</v>
      </c>
      <c r="K130" s="32" t="s">
        <v>148</v>
      </c>
      <c r="L130" s="33" t="s">
        <v>250</v>
      </c>
      <c r="M130" s="34" t="s">
        <v>251</v>
      </c>
      <c r="N130" s="35">
        <v>1</v>
      </c>
      <c r="O130" s="27"/>
      <c r="P130" s="27"/>
      <c r="Q130" s="27"/>
    </row>
    <row r="131" spans="2:17" s="25" customFormat="1" ht="60">
      <c r="B131" s="26"/>
      <c r="C131" s="3"/>
      <c r="D131" s="100"/>
      <c r="E131" s="99"/>
      <c r="F131" s="27"/>
      <c r="G131" s="61" t="s">
        <v>562</v>
      </c>
      <c r="H131" s="57">
        <v>378500000</v>
      </c>
      <c r="I131" s="30">
        <v>300941800</v>
      </c>
      <c r="J131" s="31">
        <f t="shared" si="2"/>
        <v>0.79509062087186266</v>
      </c>
      <c r="K131" s="32" t="s">
        <v>149</v>
      </c>
      <c r="L131" s="33" t="s">
        <v>252</v>
      </c>
      <c r="M131" s="34" t="s">
        <v>253</v>
      </c>
      <c r="N131" s="35">
        <v>1</v>
      </c>
      <c r="O131" s="27"/>
      <c r="P131" s="27"/>
      <c r="Q131" s="27"/>
    </row>
    <row r="132" spans="2:17" s="25" customFormat="1" ht="38.25">
      <c r="B132" s="26"/>
      <c r="C132" s="3"/>
      <c r="D132" s="100"/>
      <c r="E132" s="99"/>
      <c r="F132" s="27"/>
      <c r="G132" s="61" t="s">
        <v>625</v>
      </c>
      <c r="H132" s="57">
        <v>186000000</v>
      </c>
      <c r="I132" s="30">
        <v>144054100</v>
      </c>
      <c r="J132" s="31">
        <f t="shared" si="2"/>
        <v>0.77448440860215051</v>
      </c>
      <c r="K132" s="32" t="s">
        <v>150</v>
      </c>
      <c r="L132" s="33" t="s">
        <v>254</v>
      </c>
      <c r="M132" s="34" t="s">
        <v>255</v>
      </c>
      <c r="N132" s="35">
        <v>1</v>
      </c>
      <c r="O132" s="27"/>
      <c r="P132" s="27"/>
      <c r="Q132" s="27"/>
    </row>
    <row r="133" spans="2:17" s="25" customFormat="1" ht="60">
      <c r="B133" s="26"/>
      <c r="C133" s="3"/>
      <c r="D133" s="100"/>
      <c r="E133" s="99"/>
      <c r="F133" s="27"/>
      <c r="G133" s="61" t="s">
        <v>563</v>
      </c>
      <c r="H133" s="57">
        <v>310500000</v>
      </c>
      <c r="I133" s="30">
        <v>306963000</v>
      </c>
      <c r="J133" s="31">
        <f t="shared" si="2"/>
        <v>0.98860869565217391</v>
      </c>
      <c r="K133" s="32" t="s">
        <v>151</v>
      </c>
      <c r="L133" s="33" t="s">
        <v>256</v>
      </c>
      <c r="M133" s="34" t="s">
        <v>257</v>
      </c>
      <c r="N133" s="35">
        <v>1</v>
      </c>
      <c r="O133" s="27"/>
      <c r="P133" s="27"/>
      <c r="Q133" s="27"/>
    </row>
    <row r="134" spans="2:17" s="25" customFormat="1" ht="45">
      <c r="B134" s="26"/>
      <c r="C134" s="3"/>
      <c r="D134" s="100"/>
      <c r="E134" s="99"/>
      <c r="F134" s="27"/>
      <c r="G134" s="61" t="s">
        <v>564</v>
      </c>
      <c r="H134" s="57">
        <v>62670000</v>
      </c>
      <c r="I134" s="30">
        <v>62270000</v>
      </c>
      <c r="J134" s="31">
        <f t="shared" si="2"/>
        <v>0.99361736077868201</v>
      </c>
      <c r="K134" s="32" t="s">
        <v>146</v>
      </c>
      <c r="L134" s="33" t="s">
        <v>258</v>
      </c>
      <c r="M134" s="34" t="s">
        <v>217</v>
      </c>
      <c r="N134" s="35">
        <v>1</v>
      </c>
      <c r="O134" s="27"/>
      <c r="P134" s="27"/>
      <c r="Q134" s="27"/>
    </row>
    <row r="135" spans="2:17" s="25" customFormat="1" ht="38.25">
      <c r="B135" s="26"/>
      <c r="C135" s="3"/>
      <c r="D135" s="100"/>
      <c r="E135" s="99"/>
      <c r="F135" s="27"/>
      <c r="G135" s="61" t="s">
        <v>565</v>
      </c>
      <c r="H135" s="57">
        <v>58294000</v>
      </c>
      <c r="I135" s="30">
        <v>58294000</v>
      </c>
      <c r="J135" s="31">
        <f t="shared" si="2"/>
        <v>1</v>
      </c>
      <c r="K135" s="32" t="s">
        <v>152</v>
      </c>
      <c r="L135" s="33" t="s">
        <v>259</v>
      </c>
      <c r="M135" s="34" t="s">
        <v>219</v>
      </c>
      <c r="N135" s="35">
        <v>1</v>
      </c>
      <c r="O135" s="27"/>
      <c r="P135" s="27"/>
      <c r="Q135" s="27"/>
    </row>
    <row r="136" spans="2:17" s="25" customFormat="1" ht="39" customHeight="1">
      <c r="B136" s="26"/>
      <c r="C136" s="3"/>
      <c r="D136" s="100"/>
      <c r="E136" s="99"/>
      <c r="F136" s="27"/>
      <c r="G136" s="61" t="s">
        <v>598</v>
      </c>
      <c r="H136" s="57">
        <v>53458000</v>
      </c>
      <c r="I136" s="57">
        <v>53458000</v>
      </c>
      <c r="J136" s="31">
        <f t="shared" si="2"/>
        <v>1</v>
      </c>
      <c r="K136" s="32" t="s">
        <v>153</v>
      </c>
      <c r="L136" s="33" t="s">
        <v>260</v>
      </c>
      <c r="M136" s="34" t="s">
        <v>219</v>
      </c>
      <c r="N136" s="35">
        <v>1</v>
      </c>
      <c r="O136" s="27"/>
      <c r="P136" s="27"/>
      <c r="Q136" s="27"/>
    </row>
    <row r="137" spans="2:17" s="25" customFormat="1" ht="45">
      <c r="B137" s="26"/>
      <c r="C137" s="3"/>
      <c r="D137" s="100"/>
      <c r="E137" s="99"/>
      <c r="F137" s="27"/>
      <c r="G137" s="61" t="s">
        <v>566</v>
      </c>
      <c r="H137" s="57">
        <v>256857000</v>
      </c>
      <c r="I137" s="30">
        <v>248672000</v>
      </c>
      <c r="J137" s="31">
        <f t="shared" si="2"/>
        <v>0.9681340200967854</v>
      </c>
      <c r="K137" s="32" t="s">
        <v>154</v>
      </c>
      <c r="L137" s="33" t="s">
        <v>261</v>
      </c>
      <c r="M137" s="34" t="s">
        <v>262</v>
      </c>
      <c r="N137" s="35">
        <v>1</v>
      </c>
      <c r="O137" s="27"/>
      <c r="P137" s="27"/>
      <c r="Q137" s="27"/>
    </row>
    <row r="138" spans="2:17" s="25" customFormat="1" ht="38.25">
      <c r="B138" s="26"/>
      <c r="C138" s="3"/>
      <c r="D138" s="100"/>
      <c r="E138" s="99"/>
      <c r="F138" s="27"/>
      <c r="G138" s="61" t="s">
        <v>567</v>
      </c>
      <c r="H138" s="57">
        <v>50000000</v>
      </c>
      <c r="I138" s="30">
        <v>50000000</v>
      </c>
      <c r="J138" s="31">
        <f t="shared" si="2"/>
        <v>1</v>
      </c>
      <c r="K138" s="32" t="s">
        <v>189</v>
      </c>
      <c r="L138" s="33" t="s">
        <v>263</v>
      </c>
      <c r="M138" s="34" t="s">
        <v>264</v>
      </c>
      <c r="N138" s="35">
        <v>1</v>
      </c>
      <c r="O138" s="27"/>
      <c r="P138" s="27"/>
      <c r="Q138" s="27"/>
    </row>
    <row r="139" spans="2:17" s="25" customFormat="1" ht="45">
      <c r="B139" s="26"/>
      <c r="C139" s="3"/>
      <c r="D139" s="100"/>
      <c r="E139" s="99"/>
      <c r="F139" s="27"/>
      <c r="G139" s="61" t="s">
        <v>568</v>
      </c>
      <c r="H139" s="57">
        <v>46660000</v>
      </c>
      <c r="I139" s="57">
        <v>46660000</v>
      </c>
      <c r="J139" s="31">
        <f t="shared" si="2"/>
        <v>1</v>
      </c>
      <c r="K139" s="32" t="s">
        <v>190</v>
      </c>
      <c r="L139" s="33" t="s">
        <v>265</v>
      </c>
      <c r="M139" s="34" t="s">
        <v>211</v>
      </c>
      <c r="N139" s="35">
        <v>1</v>
      </c>
      <c r="O139" s="27"/>
      <c r="P139" s="27"/>
      <c r="Q139" s="27"/>
    </row>
    <row r="140" spans="2:17" s="18" customFormat="1" ht="60">
      <c r="B140" s="19"/>
      <c r="C140" s="20"/>
      <c r="D140" s="103" t="s">
        <v>2</v>
      </c>
      <c r="E140" s="102" t="s">
        <v>407</v>
      </c>
      <c r="F140" s="20" t="s">
        <v>428</v>
      </c>
      <c r="G140" s="8" t="s">
        <v>415</v>
      </c>
      <c r="H140" s="22">
        <f>SUM(H141:H143)</f>
        <v>159340650</v>
      </c>
      <c r="I140" s="22">
        <f>SUM(I141:I143)</f>
        <v>149115650</v>
      </c>
      <c r="J140" s="23">
        <f t="shared" si="1"/>
        <v>0.93582930658309726</v>
      </c>
      <c r="K140" s="20" t="s">
        <v>193</v>
      </c>
      <c r="L140" s="21"/>
      <c r="M140" s="21"/>
      <c r="N140" s="46" t="s">
        <v>383</v>
      </c>
      <c r="O140" s="21"/>
      <c r="P140" s="21"/>
      <c r="Q140" s="21"/>
    </row>
    <row r="141" spans="2:17" s="25" customFormat="1" ht="50.25" customHeight="1">
      <c r="B141" s="26"/>
      <c r="C141" s="3"/>
      <c r="D141" s="100"/>
      <c r="E141" s="99"/>
      <c r="F141" s="27"/>
      <c r="G141" s="61" t="s">
        <v>569</v>
      </c>
      <c r="H141" s="57">
        <v>64763450</v>
      </c>
      <c r="I141" s="30">
        <v>64263450</v>
      </c>
      <c r="J141" s="31">
        <f t="shared" si="1"/>
        <v>0.99227959597581661</v>
      </c>
      <c r="K141" s="32" t="s">
        <v>173</v>
      </c>
      <c r="L141" s="32" t="s">
        <v>194</v>
      </c>
      <c r="M141" s="34" t="s">
        <v>209</v>
      </c>
      <c r="N141" s="35">
        <v>1</v>
      </c>
      <c r="O141" s="27"/>
      <c r="P141" s="27"/>
      <c r="Q141" s="27"/>
    </row>
    <row r="142" spans="2:17" s="25" customFormat="1" ht="51">
      <c r="B142" s="26"/>
      <c r="C142" s="3"/>
      <c r="D142" s="100"/>
      <c r="E142" s="99"/>
      <c r="F142" s="27"/>
      <c r="G142" s="61" t="s">
        <v>570</v>
      </c>
      <c r="H142" s="57">
        <v>58477500</v>
      </c>
      <c r="I142" s="30">
        <v>52672500</v>
      </c>
      <c r="J142" s="31">
        <f t="shared" si="1"/>
        <v>0.90073105040400159</v>
      </c>
      <c r="K142" s="32" t="s">
        <v>174</v>
      </c>
      <c r="L142" s="32" t="s">
        <v>195</v>
      </c>
      <c r="M142" s="34" t="s">
        <v>210</v>
      </c>
      <c r="N142" s="35">
        <v>1</v>
      </c>
      <c r="O142" s="27"/>
      <c r="P142" s="27"/>
      <c r="Q142" s="27"/>
    </row>
    <row r="143" spans="2:17" s="25" customFormat="1" ht="60">
      <c r="B143" s="26"/>
      <c r="C143" s="3"/>
      <c r="D143" s="100"/>
      <c r="E143" s="99"/>
      <c r="F143" s="27"/>
      <c r="G143" s="61" t="s">
        <v>571</v>
      </c>
      <c r="H143" s="57">
        <v>36099700</v>
      </c>
      <c r="I143" s="30">
        <v>32179700</v>
      </c>
      <c r="J143" s="31">
        <f t="shared" si="1"/>
        <v>0.89141183998758988</v>
      </c>
      <c r="K143" s="32" t="s">
        <v>175</v>
      </c>
      <c r="L143" s="32" t="s">
        <v>196</v>
      </c>
      <c r="M143" s="34" t="s">
        <v>211</v>
      </c>
      <c r="N143" s="35">
        <v>1</v>
      </c>
      <c r="O143" s="27"/>
      <c r="P143" s="27"/>
      <c r="Q143" s="27"/>
    </row>
    <row r="144" spans="2:17" s="67" customFormat="1" ht="15.75">
      <c r="B144" s="68"/>
      <c r="C144" s="68"/>
      <c r="D144" s="107"/>
      <c r="E144" s="106"/>
      <c r="F144" s="68"/>
      <c r="G144" s="68"/>
      <c r="H144" s="69">
        <f>H140+H119+H97+H125+H92+H84+H76+H62+H58+H53+H50+H48+H46+H31+H16</f>
        <v>33710115122</v>
      </c>
      <c r="I144" s="69">
        <f>I140+I119+I97+I125+I92+I84+I76+I62+I58+I53+I50+I48+I46+I31+I16</f>
        <v>31346588015</v>
      </c>
      <c r="J144" s="70">
        <f>I144/H144</f>
        <v>0.92988670912436289</v>
      </c>
      <c r="K144" s="68"/>
      <c r="L144" s="68"/>
      <c r="M144" s="68"/>
      <c r="N144" s="71">
        <v>0.95720000000000005</v>
      </c>
      <c r="O144" s="68"/>
      <c r="P144" s="68"/>
      <c r="Q144" s="68"/>
    </row>
    <row r="145" spans="15:17" ht="15.75">
      <c r="O145" s="155" t="s">
        <v>626</v>
      </c>
      <c r="P145" s="155"/>
      <c r="Q145" s="155"/>
    </row>
    <row r="146" spans="15:17" ht="15.75">
      <c r="O146" s="151" t="s">
        <v>594</v>
      </c>
      <c r="P146" s="151"/>
      <c r="Q146" s="151"/>
    </row>
    <row r="147" spans="15:17" ht="15.75">
      <c r="O147" s="151" t="s">
        <v>595</v>
      </c>
      <c r="P147" s="151"/>
      <c r="Q147" s="151"/>
    </row>
    <row r="149" spans="15:17" ht="15.75">
      <c r="O149" s="127"/>
      <c r="P149" s="127"/>
      <c r="Q149" s="127"/>
    </row>
    <row r="150" spans="15:17" ht="15.75">
      <c r="O150" s="127"/>
      <c r="P150" s="127"/>
      <c r="Q150" s="127"/>
    </row>
    <row r="151" spans="15:17" ht="15.75">
      <c r="O151" s="152" t="s">
        <v>627</v>
      </c>
      <c r="P151" s="152"/>
      <c r="Q151" s="152"/>
    </row>
    <row r="152" spans="15:17" ht="15.75">
      <c r="O152" s="151" t="s">
        <v>597</v>
      </c>
      <c r="P152" s="151"/>
      <c r="Q152" s="151"/>
    </row>
  </sheetData>
  <mergeCells count="27">
    <mergeCell ref="P12:P14"/>
    <mergeCell ref="Q12:Q14"/>
    <mergeCell ref="G12:G14"/>
    <mergeCell ref="F12:F14"/>
    <mergeCell ref="L13:L14"/>
    <mergeCell ref="C12:C14"/>
    <mergeCell ref="B12:B14"/>
    <mergeCell ref="O12:O14"/>
    <mergeCell ref="M13:N13"/>
    <mergeCell ref="L12:N12"/>
    <mergeCell ref="K12:K14"/>
    <mergeCell ref="J12:J14"/>
    <mergeCell ref="I12:I14"/>
    <mergeCell ref="H12:H14"/>
    <mergeCell ref="D12:E14"/>
    <mergeCell ref="D15:E15"/>
    <mergeCell ref="D16:E16"/>
    <mergeCell ref="D31:E31"/>
    <mergeCell ref="D46:E46"/>
    <mergeCell ref="D48:E48"/>
    <mergeCell ref="O146:Q146"/>
    <mergeCell ref="O147:Q147"/>
    <mergeCell ref="O151:Q151"/>
    <mergeCell ref="O152:Q152"/>
    <mergeCell ref="D50:E50"/>
    <mergeCell ref="D53:E53"/>
    <mergeCell ref="O145:Q145"/>
  </mergeCells>
  <pageMargins left="0.31496062992125984" right="0.31496062992125984" top="0.35433070866141736" bottom="0.35433070866141736" header="0.31496062992125984" footer="0.31496062992125984"/>
  <pageSetup paperSize="400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V69"/>
  <sheetViews>
    <sheetView tabSelected="1" zoomScale="80" zoomScaleNormal="80" workbookViewId="0">
      <selection activeCell="K7" sqref="K7"/>
    </sheetView>
  </sheetViews>
  <sheetFormatPr defaultRowHeight="15"/>
  <cols>
    <col min="1" max="1" width="4.140625" customWidth="1"/>
    <col min="3" max="3" width="19.5703125" customWidth="1"/>
    <col min="4" max="4" width="4.42578125" customWidth="1"/>
    <col min="5" max="5" width="23.5703125" customWidth="1"/>
    <col min="6" max="6" width="29" customWidth="1"/>
    <col min="7" max="7" width="12.7109375" customWidth="1"/>
    <col min="8" max="8" width="18.140625" bestFit="1" customWidth="1"/>
    <col min="9" max="9" width="17.140625" customWidth="1"/>
    <col min="10" max="10" width="18.85546875" customWidth="1"/>
    <col min="12" max="12" width="18" customWidth="1"/>
    <col min="14" max="14" width="4.42578125" customWidth="1"/>
    <col min="15" max="15" width="21.140625" customWidth="1"/>
    <col min="16" max="16" width="18.42578125" customWidth="1"/>
    <col min="17" max="17" width="9.7109375" customWidth="1"/>
    <col min="18" max="18" width="11" customWidth="1"/>
    <col min="19" max="19" width="16.28515625" customWidth="1"/>
    <col min="20" max="20" width="14.7109375" customWidth="1"/>
    <col min="21" max="21" width="14.28515625" customWidth="1"/>
    <col min="22" max="22" width="10" customWidth="1"/>
  </cols>
  <sheetData>
    <row r="2" spans="1:22">
      <c r="A2" s="10">
        <v>3</v>
      </c>
      <c r="B2" s="9" t="s">
        <v>422</v>
      </c>
      <c r="C2" s="9"/>
      <c r="D2" s="9"/>
      <c r="E2" s="10"/>
      <c r="F2" s="9"/>
    </row>
    <row r="3" spans="1:22" s="72" customFormat="1" ht="15" customHeight="1">
      <c r="B3" s="191" t="s">
        <v>8</v>
      </c>
      <c r="C3" s="191" t="s">
        <v>9</v>
      </c>
      <c r="D3" s="185" t="s">
        <v>10</v>
      </c>
      <c r="E3" s="186"/>
      <c r="F3" s="191" t="s">
        <v>11</v>
      </c>
      <c r="G3" s="191" t="s">
        <v>12</v>
      </c>
      <c r="H3" s="195" t="s">
        <v>14</v>
      </c>
      <c r="I3" s="195"/>
      <c r="J3" s="195" t="s">
        <v>13</v>
      </c>
      <c r="K3" s="195"/>
      <c r="L3" s="195"/>
      <c r="M3" s="195"/>
      <c r="N3" s="185" t="s">
        <v>419</v>
      </c>
      <c r="O3" s="186"/>
      <c r="P3" s="196" t="s">
        <v>21</v>
      </c>
      <c r="Q3" s="197"/>
      <c r="R3" s="198"/>
      <c r="S3" s="193" t="s">
        <v>22</v>
      </c>
      <c r="T3" s="193" t="s">
        <v>23</v>
      </c>
      <c r="U3" s="193" t="s">
        <v>420</v>
      </c>
      <c r="V3" s="191" t="s">
        <v>421</v>
      </c>
    </row>
    <row r="4" spans="1:22" s="72" customFormat="1">
      <c r="B4" s="194"/>
      <c r="C4" s="194"/>
      <c r="D4" s="187"/>
      <c r="E4" s="188"/>
      <c r="F4" s="194"/>
      <c r="G4" s="194"/>
      <c r="H4" s="193" t="s">
        <v>417</v>
      </c>
      <c r="I4" s="193" t="s">
        <v>418</v>
      </c>
      <c r="J4" s="193" t="s">
        <v>417</v>
      </c>
      <c r="K4" s="193" t="s">
        <v>15</v>
      </c>
      <c r="L4" s="193" t="s">
        <v>418</v>
      </c>
      <c r="M4" s="193" t="s">
        <v>15</v>
      </c>
      <c r="N4" s="187"/>
      <c r="O4" s="188"/>
      <c r="P4" s="191" t="s">
        <v>17</v>
      </c>
      <c r="Q4" s="195" t="s">
        <v>18</v>
      </c>
      <c r="R4" s="195"/>
      <c r="S4" s="193"/>
      <c r="T4" s="193"/>
      <c r="U4" s="193"/>
      <c r="V4" s="194"/>
    </row>
    <row r="5" spans="1:22" s="73" customFormat="1">
      <c r="B5" s="192"/>
      <c r="C5" s="192"/>
      <c r="D5" s="189"/>
      <c r="E5" s="190"/>
      <c r="F5" s="192"/>
      <c r="G5" s="192"/>
      <c r="H5" s="193"/>
      <c r="I5" s="193"/>
      <c r="J5" s="193"/>
      <c r="K5" s="193"/>
      <c r="L5" s="193"/>
      <c r="M5" s="193"/>
      <c r="N5" s="189"/>
      <c r="O5" s="190"/>
      <c r="P5" s="192"/>
      <c r="Q5" s="76" t="s">
        <v>19</v>
      </c>
      <c r="R5" s="76" t="s">
        <v>20</v>
      </c>
      <c r="S5" s="193"/>
      <c r="T5" s="193"/>
      <c r="U5" s="193"/>
      <c r="V5" s="192"/>
    </row>
    <row r="6" spans="1:22" s="74" customFormat="1" ht="15" customHeight="1">
      <c r="B6" s="77">
        <v>1</v>
      </c>
      <c r="C6" s="77">
        <v>2</v>
      </c>
      <c r="D6" s="183">
        <v>3</v>
      </c>
      <c r="E6" s="184"/>
      <c r="F6" s="77">
        <v>4</v>
      </c>
      <c r="G6" s="77">
        <v>5</v>
      </c>
      <c r="H6" s="77">
        <v>6</v>
      </c>
      <c r="I6" s="77">
        <v>7</v>
      </c>
      <c r="J6" s="77">
        <v>8</v>
      </c>
      <c r="K6" s="77">
        <v>9</v>
      </c>
      <c r="L6" s="77">
        <v>10</v>
      </c>
      <c r="M6" s="77">
        <v>11</v>
      </c>
      <c r="N6" s="183">
        <v>12</v>
      </c>
      <c r="O6" s="184"/>
      <c r="P6" s="77">
        <v>13</v>
      </c>
      <c r="Q6" s="77">
        <v>14</v>
      </c>
      <c r="R6" s="77">
        <v>15</v>
      </c>
      <c r="S6" s="77">
        <v>16</v>
      </c>
      <c r="T6" s="77">
        <v>17</v>
      </c>
      <c r="U6" s="77">
        <v>18</v>
      </c>
      <c r="V6" s="77">
        <v>19</v>
      </c>
    </row>
    <row r="7" spans="1:22" s="78" customFormat="1" ht="141" customHeight="1">
      <c r="B7" s="80">
        <v>1</v>
      </c>
      <c r="C7" s="7" t="s">
        <v>474</v>
      </c>
      <c r="D7" s="79" t="s">
        <v>433</v>
      </c>
      <c r="E7" s="7" t="s">
        <v>435</v>
      </c>
      <c r="F7" s="7" t="s">
        <v>572</v>
      </c>
      <c r="G7" s="1" t="s">
        <v>437</v>
      </c>
      <c r="H7" s="91">
        <f>H9</f>
        <v>238650000</v>
      </c>
      <c r="I7" s="89"/>
      <c r="J7" s="91">
        <f>J9</f>
        <v>234492200</v>
      </c>
      <c r="K7" s="92">
        <f>J7/H7</f>
        <v>0.9825778336476011</v>
      </c>
      <c r="L7" s="91"/>
      <c r="M7" s="92"/>
      <c r="N7" s="81" t="s">
        <v>433</v>
      </c>
      <c r="O7" s="86" t="s">
        <v>438</v>
      </c>
      <c r="P7" s="6"/>
      <c r="Q7" s="7"/>
      <c r="R7" s="6"/>
      <c r="S7" s="80" t="s">
        <v>539</v>
      </c>
      <c r="T7" s="80" t="s">
        <v>539</v>
      </c>
      <c r="U7" s="7" t="s">
        <v>540</v>
      </c>
      <c r="V7" s="7" t="s">
        <v>538</v>
      </c>
    </row>
    <row r="8" spans="1:22" s="78" customFormat="1" ht="124.5" customHeight="1">
      <c r="B8" s="80">
        <v>2</v>
      </c>
      <c r="C8" s="7" t="s">
        <v>475</v>
      </c>
      <c r="D8" s="79" t="s">
        <v>434</v>
      </c>
      <c r="E8" s="7" t="s">
        <v>436</v>
      </c>
      <c r="F8" s="7" t="s">
        <v>573</v>
      </c>
      <c r="H8" s="89"/>
      <c r="I8" s="89"/>
      <c r="J8" s="89"/>
      <c r="K8" s="88"/>
      <c r="L8" s="89"/>
      <c r="M8" s="88"/>
      <c r="N8" s="81" t="s">
        <v>434</v>
      </c>
      <c r="O8" s="7" t="s">
        <v>439</v>
      </c>
      <c r="P8" s="7"/>
      <c r="Q8" s="7"/>
      <c r="R8" s="7"/>
      <c r="S8" s="6"/>
      <c r="T8" s="6"/>
      <c r="U8" s="6"/>
      <c r="V8" s="7"/>
    </row>
    <row r="9" spans="1:22" s="78" customFormat="1" ht="60">
      <c r="B9" s="80"/>
      <c r="C9" s="6"/>
      <c r="D9" s="6"/>
      <c r="E9" s="6"/>
      <c r="F9" s="6"/>
      <c r="G9" s="7" t="s">
        <v>440</v>
      </c>
      <c r="H9" s="89">
        <v>238650000</v>
      </c>
      <c r="I9" s="89"/>
      <c r="J9" s="89">
        <v>234492200</v>
      </c>
      <c r="K9" s="88">
        <f>J9/H9</f>
        <v>0.9825778336476011</v>
      </c>
      <c r="L9" s="89"/>
      <c r="M9" s="88"/>
      <c r="N9" s="81"/>
      <c r="O9" s="7"/>
      <c r="P9" s="7" t="s">
        <v>441</v>
      </c>
      <c r="Q9" s="111" t="s">
        <v>442</v>
      </c>
      <c r="R9" s="84">
        <v>1</v>
      </c>
      <c r="S9" s="6"/>
      <c r="T9" s="6"/>
      <c r="U9" s="6"/>
      <c r="V9" s="7"/>
    </row>
    <row r="10" spans="1:22" s="78" customFormat="1" ht="179.25" customHeight="1">
      <c r="B10" s="80"/>
      <c r="C10" s="6"/>
      <c r="D10" s="81" t="s">
        <v>433</v>
      </c>
      <c r="E10" s="7" t="s">
        <v>446</v>
      </c>
      <c r="F10" s="7" t="s">
        <v>574</v>
      </c>
      <c r="G10" s="1" t="s">
        <v>443</v>
      </c>
      <c r="H10" s="91">
        <f>H14+H16+H19+H21</f>
        <v>2944065000</v>
      </c>
      <c r="I10" s="91">
        <f>I19</f>
        <v>3574630000</v>
      </c>
      <c r="J10" s="91">
        <f>J14+J16+J19+J21</f>
        <v>2820752900</v>
      </c>
      <c r="K10" s="92">
        <f>J10/H10</f>
        <v>0.95811502123764247</v>
      </c>
      <c r="L10" s="91">
        <f>L19</f>
        <v>2907955800</v>
      </c>
      <c r="M10" s="92">
        <f>L10/I10</f>
        <v>0.8134984040306269</v>
      </c>
      <c r="N10" s="81" t="s">
        <v>433</v>
      </c>
      <c r="O10" s="86" t="s">
        <v>451</v>
      </c>
      <c r="P10" s="7"/>
      <c r="Q10" s="7"/>
      <c r="R10" s="7"/>
      <c r="S10" s="80" t="s">
        <v>539</v>
      </c>
      <c r="T10" s="80" t="s">
        <v>539</v>
      </c>
      <c r="U10" s="7" t="s">
        <v>545</v>
      </c>
      <c r="V10" s="7" t="s">
        <v>538</v>
      </c>
    </row>
    <row r="11" spans="1:22" s="78" customFormat="1" ht="78" customHeight="1">
      <c r="B11" s="80"/>
      <c r="C11" s="6"/>
      <c r="D11" s="81" t="s">
        <v>434</v>
      </c>
      <c r="E11" s="7" t="s">
        <v>447</v>
      </c>
      <c r="F11" s="7" t="s">
        <v>575</v>
      </c>
      <c r="G11" s="7"/>
      <c r="H11" s="89"/>
      <c r="I11" s="89"/>
      <c r="J11" s="89"/>
      <c r="K11" s="88"/>
      <c r="L11" s="89"/>
      <c r="M11" s="88"/>
      <c r="N11" s="81" t="s">
        <v>434</v>
      </c>
      <c r="O11" s="86" t="s">
        <v>452</v>
      </c>
      <c r="P11" s="7"/>
      <c r="Q11" s="7"/>
      <c r="R11" s="7"/>
      <c r="S11" s="6"/>
      <c r="T11" s="6"/>
      <c r="U11" s="6"/>
      <c r="V11" s="7"/>
    </row>
    <row r="12" spans="1:22" s="78" customFormat="1" ht="78.75" customHeight="1">
      <c r="B12" s="80"/>
      <c r="C12" s="6"/>
      <c r="D12" s="81" t="s">
        <v>444</v>
      </c>
      <c r="E12" s="7" t="s">
        <v>448</v>
      </c>
      <c r="F12" s="7" t="s">
        <v>576</v>
      </c>
      <c r="G12" s="7"/>
      <c r="H12" s="89"/>
      <c r="I12" s="89"/>
      <c r="J12" s="89"/>
      <c r="K12" s="88"/>
      <c r="L12" s="89"/>
      <c r="M12" s="88"/>
      <c r="N12" s="81"/>
      <c r="O12" s="7"/>
      <c r="P12" s="6"/>
      <c r="Q12" s="111"/>
      <c r="R12" s="84"/>
      <c r="S12" s="6"/>
      <c r="T12" s="6"/>
      <c r="U12" s="6"/>
      <c r="V12" s="7"/>
    </row>
    <row r="13" spans="1:22" s="78" customFormat="1" ht="60.75" customHeight="1">
      <c r="B13" s="80"/>
      <c r="C13" s="6"/>
      <c r="D13" s="81" t="s">
        <v>445</v>
      </c>
      <c r="E13" s="7" t="s">
        <v>449</v>
      </c>
      <c r="F13" s="7" t="s">
        <v>577</v>
      </c>
      <c r="G13" s="7"/>
      <c r="H13" s="89"/>
      <c r="I13" s="89"/>
      <c r="J13" s="89"/>
      <c r="K13" s="88"/>
      <c r="L13" s="89"/>
      <c r="M13" s="88"/>
      <c r="N13" s="81"/>
      <c r="O13" s="7"/>
      <c r="P13" s="6"/>
      <c r="Q13" s="111"/>
      <c r="R13" s="84"/>
      <c r="S13" s="6"/>
      <c r="T13" s="6"/>
      <c r="U13" s="6"/>
      <c r="V13" s="7"/>
    </row>
    <row r="14" spans="1:22" s="78" customFormat="1" ht="150.75" customHeight="1">
      <c r="B14" s="80"/>
      <c r="C14" s="6"/>
      <c r="D14" s="6"/>
      <c r="E14" s="6"/>
      <c r="F14" s="6"/>
      <c r="G14" s="7" t="s">
        <v>450</v>
      </c>
      <c r="H14" s="89">
        <v>412294000</v>
      </c>
      <c r="I14" s="89"/>
      <c r="J14" s="89">
        <v>411244000</v>
      </c>
      <c r="K14" s="88">
        <f>J14/H14</f>
        <v>0.99745327363483338</v>
      </c>
      <c r="L14" s="89"/>
      <c r="M14" s="88"/>
      <c r="O14" s="6"/>
      <c r="P14" s="7" t="s">
        <v>453</v>
      </c>
      <c r="Q14" s="111" t="s">
        <v>455</v>
      </c>
      <c r="R14" s="84">
        <v>1</v>
      </c>
      <c r="S14" s="6"/>
      <c r="T14" s="6"/>
      <c r="U14" s="6"/>
      <c r="V14" s="7"/>
    </row>
    <row r="15" spans="1:22" s="78" customFormat="1" ht="45">
      <c r="B15" s="80"/>
      <c r="C15" s="6"/>
      <c r="D15" s="6"/>
      <c r="E15" s="6"/>
      <c r="F15" s="6"/>
      <c r="G15" s="7"/>
      <c r="H15" s="89"/>
      <c r="I15" s="89"/>
      <c r="J15" s="89"/>
      <c r="K15" s="88"/>
      <c r="L15" s="89"/>
      <c r="M15" s="88"/>
      <c r="N15" s="6"/>
      <c r="O15" s="6"/>
      <c r="P15" s="7" t="s">
        <v>454</v>
      </c>
      <c r="Q15" s="111" t="s">
        <v>456</v>
      </c>
      <c r="R15" s="84">
        <v>1</v>
      </c>
      <c r="S15" s="6"/>
      <c r="T15" s="6"/>
      <c r="U15" s="6"/>
      <c r="V15" s="7"/>
    </row>
    <row r="16" spans="1:22" s="78" customFormat="1" ht="90">
      <c r="B16" s="80"/>
      <c r="C16" s="6"/>
      <c r="D16" s="6"/>
      <c r="E16" s="6"/>
      <c r="F16" s="6"/>
      <c r="G16" s="7" t="s">
        <v>457</v>
      </c>
      <c r="H16" s="89">
        <v>2159276000</v>
      </c>
      <c r="I16" s="89"/>
      <c r="J16" s="89">
        <v>2038326000</v>
      </c>
      <c r="K16" s="88">
        <f>J16/H16</f>
        <v>0.94398585451790318</v>
      </c>
      <c r="L16" s="89"/>
      <c r="M16" s="88"/>
      <c r="N16" s="6"/>
      <c r="O16" s="6"/>
      <c r="P16" s="7" t="s">
        <v>458</v>
      </c>
      <c r="Q16" s="111" t="s">
        <v>459</v>
      </c>
      <c r="R16" s="84">
        <v>1</v>
      </c>
      <c r="S16" s="6"/>
      <c r="T16" s="6"/>
      <c r="U16" s="6"/>
      <c r="V16" s="7"/>
    </row>
    <row r="17" spans="2:22" ht="66.75" customHeight="1">
      <c r="B17" s="83"/>
      <c r="C17" s="75"/>
      <c r="D17" s="75"/>
      <c r="E17" s="75"/>
      <c r="F17" s="75"/>
      <c r="G17" s="75"/>
      <c r="H17" s="90"/>
      <c r="I17" s="90"/>
      <c r="J17" s="90"/>
      <c r="K17" s="82"/>
      <c r="L17" s="90"/>
      <c r="M17" s="82"/>
      <c r="N17" s="75"/>
      <c r="O17" s="75"/>
      <c r="P17" s="7" t="s">
        <v>460</v>
      </c>
      <c r="Q17" s="111" t="s">
        <v>461</v>
      </c>
      <c r="R17" s="85">
        <v>1</v>
      </c>
      <c r="S17" s="75"/>
      <c r="T17" s="75"/>
      <c r="U17" s="75"/>
      <c r="V17" s="87"/>
    </row>
    <row r="18" spans="2:22" ht="62.25" customHeight="1">
      <c r="B18" s="83"/>
      <c r="C18" s="75"/>
      <c r="D18" s="75"/>
      <c r="E18" s="75"/>
      <c r="F18" s="75"/>
      <c r="G18" s="75"/>
      <c r="H18" s="90"/>
      <c r="I18" s="90"/>
      <c r="J18" s="90"/>
      <c r="K18" s="82"/>
      <c r="L18" s="90"/>
      <c r="M18" s="82"/>
      <c r="N18" s="75"/>
      <c r="O18" s="75"/>
      <c r="P18" s="7" t="s">
        <v>462</v>
      </c>
      <c r="Q18" s="111" t="s">
        <v>463</v>
      </c>
      <c r="R18" s="85">
        <v>1</v>
      </c>
      <c r="S18" s="75"/>
      <c r="T18" s="75"/>
      <c r="U18" s="75"/>
      <c r="V18" s="87"/>
    </row>
    <row r="19" spans="2:22" s="78" customFormat="1" ht="90">
      <c r="B19" s="80"/>
      <c r="C19" s="6"/>
      <c r="D19" s="6"/>
      <c r="E19" s="6"/>
      <c r="F19" s="6"/>
      <c r="G19" s="7" t="s">
        <v>464</v>
      </c>
      <c r="H19" s="89">
        <v>192495000</v>
      </c>
      <c r="I19" s="89">
        <v>3574630000</v>
      </c>
      <c r="J19" s="89">
        <v>191797400</v>
      </c>
      <c r="K19" s="88">
        <f>J19/H19</f>
        <v>0.99637600976648744</v>
      </c>
      <c r="L19" s="89">
        <v>2907955800</v>
      </c>
      <c r="M19" s="88">
        <f>L19/I19</f>
        <v>0.8134984040306269</v>
      </c>
      <c r="N19" s="6"/>
      <c r="O19" s="6"/>
      <c r="P19" s="7" t="s">
        <v>465</v>
      </c>
      <c r="Q19" s="111" t="s">
        <v>466</v>
      </c>
      <c r="R19" s="84">
        <v>1</v>
      </c>
      <c r="S19" s="6"/>
      <c r="T19" s="6"/>
      <c r="U19" s="6"/>
      <c r="V19" s="7"/>
    </row>
    <row r="20" spans="2:22" s="78" customFormat="1" ht="60">
      <c r="B20" s="80"/>
      <c r="C20" s="6"/>
      <c r="D20" s="6"/>
      <c r="E20" s="6"/>
      <c r="F20" s="6"/>
      <c r="G20" s="7"/>
      <c r="H20" s="89"/>
      <c r="I20" s="89"/>
      <c r="J20" s="89"/>
      <c r="K20" s="88"/>
      <c r="L20" s="89"/>
      <c r="M20" s="88"/>
      <c r="N20" s="6"/>
      <c r="O20" s="6"/>
      <c r="P20" s="7" t="s">
        <v>471</v>
      </c>
      <c r="Q20" s="111" t="s">
        <v>472</v>
      </c>
      <c r="R20" s="84">
        <v>1</v>
      </c>
      <c r="S20" s="6"/>
      <c r="T20" s="6"/>
      <c r="U20" s="6"/>
      <c r="V20" s="7"/>
    </row>
    <row r="21" spans="2:22" s="78" customFormat="1" ht="105">
      <c r="B21" s="80"/>
      <c r="C21" s="6"/>
      <c r="D21" s="6"/>
      <c r="E21" s="6"/>
      <c r="F21" s="6"/>
      <c r="G21" s="7" t="s">
        <v>467</v>
      </c>
      <c r="H21" s="89">
        <v>180000000</v>
      </c>
      <c r="I21" s="89"/>
      <c r="J21" s="89">
        <v>179385500</v>
      </c>
      <c r="K21" s="88">
        <f>J21/H21</f>
        <v>0.99658611111111106</v>
      </c>
      <c r="L21" s="89"/>
      <c r="M21" s="88"/>
      <c r="N21" s="6"/>
      <c r="O21" s="6"/>
      <c r="P21" s="7" t="s">
        <v>468</v>
      </c>
      <c r="Q21" s="111" t="s">
        <v>469</v>
      </c>
      <c r="R21" s="84">
        <v>1</v>
      </c>
      <c r="S21" s="6"/>
      <c r="T21" s="6"/>
      <c r="U21" s="6"/>
      <c r="V21" s="7"/>
    </row>
    <row r="22" spans="2:22" s="78" customFormat="1" ht="60.75" customHeight="1">
      <c r="B22" s="80"/>
      <c r="C22" s="6"/>
      <c r="D22" s="6"/>
      <c r="E22" s="6"/>
      <c r="F22" s="6"/>
      <c r="G22" s="6"/>
      <c r="H22" s="89"/>
      <c r="I22" s="89"/>
      <c r="J22" s="89"/>
      <c r="K22" s="88"/>
      <c r="L22" s="89"/>
      <c r="M22" s="88"/>
      <c r="N22" s="6"/>
      <c r="O22" s="6"/>
      <c r="P22" s="7" t="s">
        <v>462</v>
      </c>
      <c r="Q22" s="111" t="s">
        <v>470</v>
      </c>
      <c r="R22" s="84">
        <v>1</v>
      </c>
      <c r="S22" s="6"/>
      <c r="T22" s="6"/>
      <c r="U22" s="6"/>
      <c r="V22" s="7"/>
    </row>
    <row r="23" spans="2:22" s="78" customFormat="1" ht="138.75" customHeight="1">
      <c r="B23" s="80"/>
      <c r="C23" s="6"/>
      <c r="D23" s="81" t="s">
        <v>433</v>
      </c>
      <c r="E23" s="7" t="s">
        <v>479</v>
      </c>
      <c r="F23" s="7" t="s">
        <v>578</v>
      </c>
      <c r="G23" s="1" t="s">
        <v>473</v>
      </c>
      <c r="H23" s="91">
        <f>H30+H32+H33+H35+H37</f>
        <v>2894473000</v>
      </c>
      <c r="I23" s="91"/>
      <c r="J23" s="91">
        <f>J30+J32+J33+J35+J37</f>
        <v>2861685300</v>
      </c>
      <c r="K23" s="92">
        <f>J23/H23</f>
        <v>0.98867230753232105</v>
      </c>
      <c r="L23" s="91"/>
      <c r="M23" s="92"/>
      <c r="N23" s="81" t="s">
        <v>433</v>
      </c>
      <c r="O23" s="7" t="s">
        <v>487</v>
      </c>
      <c r="P23" s="7"/>
      <c r="Q23" s="111"/>
      <c r="R23" s="84"/>
      <c r="S23" s="80" t="s">
        <v>539</v>
      </c>
      <c r="T23" s="80" t="s">
        <v>539</v>
      </c>
      <c r="U23" s="7" t="s">
        <v>544</v>
      </c>
      <c r="V23" s="7" t="s">
        <v>538</v>
      </c>
    </row>
    <row r="24" spans="2:22" s="78" customFormat="1" ht="165">
      <c r="B24" s="80"/>
      <c r="C24" s="6"/>
      <c r="D24" s="81" t="s">
        <v>434</v>
      </c>
      <c r="E24" s="7" t="s">
        <v>480</v>
      </c>
      <c r="F24" s="7" t="s">
        <v>579</v>
      </c>
      <c r="G24" s="7"/>
      <c r="H24" s="89"/>
      <c r="I24" s="89"/>
      <c r="J24" s="89"/>
      <c r="K24" s="88"/>
      <c r="L24" s="89"/>
      <c r="M24" s="88"/>
      <c r="N24" s="81" t="s">
        <v>434</v>
      </c>
      <c r="O24" s="7" t="s">
        <v>488</v>
      </c>
      <c r="P24" s="7"/>
      <c r="Q24" s="111"/>
      <c r="R24" s="84"/>
      <c r="S24" s="6"/>
      <c r="T24" s="6"/>
      <c r="U24" s="6"/>
      <c r="V24" s="7"/>
    </row>
    <row r="25" spans="2:22" s="78" customFormat="1" ht="125.25" customHeight="1">
      <c r="B25" s="80"/>
      <c r="C25" s="6"/>
      <c r="D25" s="81" t="s">
        <v>444</v>
      </c>
      <c r="E25" s="7" t="s">
        <v>481</v>
      </c>
      <c r="F25" s="7" t="s">
        <v>580</v>
      </c>
      <c r="G25" s="6"/>
      <c r="H25" s="89"/>
      <c r="I25" s="89"/>
      <c r="J25" s="89"/>
      <c r="K25" s="88"/>
      <c r="L25" s="89"/>
      <c r="M25" s="88"/>
      <c r="N25" s="81" t="s">
        <v>444</v>
      </c>
      <c r="O25" s="7" t="s">
        <v>489</v>
      </c>
      <c r="P25" s="7"/>
      <c r="Q25" s="111"/>
      <c r="R25" s="84"/>
      <c r="S25" s="6"/>
      <c r="T25" s="6"/>
      <c r="U25" s="6"/>
      <c r="V25" s="7"/>
    </row>
    <row r="26" spans="2:22" s="78" customFormat="1" ht="78" customHeight="1">
      <c r="B26" s="80"/>
      <c r="C26" s="6"/>
      <c r="D26" s="81" t="s">
        <v>445</v>
      </c>
      <c r="E26" s="7" t="s">
        <v>482</v>
      </c>
      <c r="F26" s="7" t="s">
        <v>581</v>
      </c>
      <c r="G26" s="6"/>
      <c r="H26" s="89"/>
      <c r="I26" s="89"/>
      <c r="J26" s="89"/>
      <c r="K26" s="88"/>
      <c r="L26" s="89"/>
      <c r="M26" s="88"/>
      <c r="N26" s="6"/>
      <c r="O26" s="6"/>
      <c r="P26" s="7"/>
      <c r="Q26" s="111"/>
      <c r="R26" s="84"/>
      <c r="S26" s="6"/>
      <c r="T26" s="6"/>
      <c r="U26" s="6"/>
      <c r="V26" s="7"/>
    </row>
    <row r="27" spans="2:22" s="78" customFormat="1" ht="127.5" customHeight="1">
      <c r="B27" s="80"/>
      <c r="C27" s="6"/>
      <c r="D27" s="81" t="s">
        <v>476</v>
      </c>
      <c r="E27" s="7" t="s">
        <v>483</v>
      </c>
      <c r="F27" s="7" t="s">
        <v>582</v>
      </c>
      <c r="G27" s="6"/>
      <c r="H27" s="89"/>
      <c r="I27" s="89"/>
      <c r="J27" s="89"/>
      <c r="K27" s="88"/>
      <c r="L27" s="89"/>
      <c r="M27" s="88"/>
      <c r="N27" s="6"/>
      <c r="O27" s="6"/>
      <c r="P27" s="7"/>
      <c r="Q27" s="111"/>
      <c r="R27" s="84"/>
      <c r="S27" s="6"/>
      <c r="T27" s="6"/>
      <c r="U27" s="6"/>
      <c r="V27" s="7"/>
    </row>
    <row r="28" spans="2:22" s="78" customFormat="1" ht="93" customHeight="1">
      <c r="B28" s="80"/>
      <c r="C28" s="6"/>
      <c r="D28" s="81" t="s">
        <v>477</v>
      </c>
      <c r="E28" s="7" t="s">
        <v>484</v>
      </c>
      <c r="F28" s="7" t="s">
        <v>583</v>
      </c>
      <c r="G28" s="6"/>
      <c r="H28" s="89"/>
      <c r="I28" s="89"/>
      <c r="J28" s="89"/>
      <c r="K28" s="88"/>
      <c r="L28" s="89"/>
      <c r="M28" s="88"/>
      <c r="N28" s="6"/>
      <c r="O28" s="6"/>
      <c r="P28" s="7"/>
      <c r="Q28" s="111"/>
      <c r="R28" s="84"/>
      <c r="S28" s="6"/>
      <c r="T28" s="6"/>
      <c r="U28" s="6"/>
      <c r="V28" s="7"/>
    </row>
    <row r="29" spans="2:22" s="78" customFormat="1" ht="92.25" customHeight="1">
      <c r="B29" s="80"/>
      <c r="C29" s="6"/>
      <c r="D29" s="81" t="s">
        <v>478</v>
      </c>
      <c r="E29" s="7" t="s">
        <v>485</v>
      </c>
      <c r="F29" s="7" t="s">
        <v>584</v>
      </c>
      <c r="G29" s="6"/>
      <c r="H29" s="89"/>
      <c r="I29" s="89"/>
      <c r="J29" s="89"/>
      <c r="K29" s="88"/>
      <c r="L29" s="89"/>
      <c r="M29" s="88"/>
      <c r="N29" s="6"/>
      <c r="O29" s="6"/>
      <c r="P29" s="7"/>
      <c r="Q29" s="111"/>
      <c r="R29" s="84"/>
      <c r="S29" s="6"/>
      <c r="T29" s="6"/>
      <c r="U29" s="6"/>
      <c r="V29" s="7"/>
    </row>
    <row r="30" spans="2:22" s="78" customFormat="1" ht="108" customHeight="1">
      <c r="B30" s="80"/>
      <c r="C30" s="6"/>
      <c r="D30" s="6"/>
      <c r="E30" s="6"/>
      <c r="F30" s="6"/>
      <c r="G30" s="7" t="s">
        <v>486</v>
      </c>
      <c r="H30" s="89">
        <v>207118000</v>
      </c>
      <c r="I30" s="89"/>
      <c r="J30" s="89">
        <v>199838000</v>
      </c>
      <c r="K30" s="88">
        <f>J30/H30</f>
        <v>0.96485095452833647</v>
      </c>
      <c r="L30" s="89"/>
      <c r="M30" s="88"/>
      <c r="N30" s="6"/>
      <c r="O30" s="6"/>
      <c r="P30" s="7" t="s">
        <v>490</v>
      </c>
      <c r="Q30" s="111" t="s">
        <v>491</v>
      </c>
      <c r="R30" s="84">
        <v>1</v>
      </c>
      <c r="S30" s="6"/>
      <c r="T30" s="6"/>
      <c r="U30" s="6"/>
      <c r="V30" s="7"/>
    </row>
    <row r="31" spans="2:22" s="78" customFormat="1" ht="61.5" customHeight="1">
      <c r="B31" s="80"/>
      <c r="C31" s="6"/>
      <c r="D31" s="6"/>
      <c r="E31" s="6"/>
      <c r="F31" s="6"/>
      <c r="G31" s="6"/>
      <c r="H31" s="89"/>
      <c r="I31" s="89"/>
      <c r="J31" s="89"/>
      <c r="K31" s="88"/>
      <c r="L31" s="89"/>
      <c r="M31" s="88"/>
      <c r="N31" s="6"/>
      <c r="O31" s="6"/>
      <c r="P31" s="7" t="s">
        <v>462</v>
      </c>
      <c r="Q31" s="111" t="s">
        <v>463</v>
      </c>
      <c r="R31" s="84">
        <v>1</v>
      </c>
      <c r="S31" s="6"/>
      <c r="T31" s="6"/>
      <c r="U31" s="6"/>
      <c r="V31" s="7"/>
    </row>
    <row r="32" spans="2:22" s="78" customFormat="1" ht="135.75" customHeight="1">
      <c r="B32" s="80"/>
      <c r="C32" s="6"/>
      <c r="D32" s="6"/>
      <c r="E32" s="6"/>
      <c r="F32" s="6"/>
      <c r="G32" s="7" t="s">
        <v>492</v>
      </c>
      <c r="H32" s="89">
        <v>628050000</v>
      </c>
      <c r="I32" s="89"/>
      <c r="J32" s="89">
        <v>627714000</v>
      </c>
      <c r="K32" s="88">
        <f>J32/H32</f>
        <v>0.9994650107475519</v>
      </c>
      <c r="L32" s="89"/>
      <c r="M32" s="88"/>
      <c r="N32" s="6"/>
      <c r="O32" s="6"/>
      <c r="P32" s="7" t="s">
        <v>493</v>
      </c>
      <c r="Q32" s="111" t="s">
        <v>494</v>
      </c>
      <c r="R32" s="84">
        <v>1</v>
      </c>
      <c r="S32" s="6"/>
      <c r="T32" s="6"/>
      <c r="U32" s="6"/>
      <c r="V32" s="7"/>
    </row>
    <row r="33" spans="2:22" s="78" customFormat="1" ht="120" customHeight="1">
      <c r="B33" s="80"/>
      <c r="C33" s="6"/>
      <c r="D33" s="6"/>
      <c r="E33" s="6"/>
      <c r="F33" s="6"/>
      <c r="G33" s="7" t="s">
        <v>495</v>
      </c>
      <c r="H33" s="89">
        <v>220000000</v>
      </c>
      <c r="I33" s="89"/>
      <c r="J33" s="89">
        <v>211553200</v>
      </c>
      <c r="K33" s="88">
        <f>J33/H33</f>
        <v>0.96160545454545454</v>
      </c>
      <c r="L33" s="89"/>
      <c r="M33" s="88"/>
      <c r="N33" s="6"/>
      <c r="O33" s="6"/>
      <c r="P33" s="7" t="s">
        <v>496</v>
      </c>
      <c r="Q33" s="111" t="s">
        <v>497</v>
      </c>
      <c r="R33" s="84">
        <v>1</v>
      </c>
      <c r="S33" s="6"/>
      <c r="T33" s="6"/>
      <c r="U33" s="6"/>
      <c r="V33" s="7"/>
    </row>
    <row r="34" spans="2:22" s="78" customFormat="1" ht="65.25" customHeight="1">
      <c r="B34" s="80"/>
      <c r="C34" s="6"/>
      <c r="D34" s="6"/>
      <c r="E34" s="6"/>
      <c r="F34" s="6"/>
      <c r="G34" s="6"/>
      <c r="H34" s="89"/>
      <c r="I34" s="89"/>
      <c r="J34" s="89"/>
      <c r="K34" s="88"/>
      <c r="L34" s="89"/>
      <c r="M34" s="88"/>
      <c r="N34" s="6"/>
      <c r="O34" s="6"/>
      <c r="P34" s="7" t="s">
        <v>462</v>
      </c>
      <c r="Q34" s="111" t="s">
        <v>466</v>
      </c>
      <c r="R34" s="84">
        <v>1</v>
      </c>
      <c r="S34" s="6"/>
      <c r="T34" s="6"/>
      <c r="U34" s="6"/>
      <c r="V34" s="7"/>
    </row>
    <row r="35" spans="2:22" s="78" customFormat="1" ht="210">
      <c r="B35" s="80"/>
      <c r="C35" s="6"/>
      <c r="D35" s="6"/>
      <c r="E35" s="6"/>
      <c r="F35" s="6"/>
      <c r="G35" s="7" t="s">
        <v>498</v>
      </c>
      <c r="H35" s="89">
        <v>1123605000</v>
      </c>
      <c r="I35" s="89"/>
      <c r="J35" s="89">
        <v>1107842100</v>
      </c>
      <c r="K35" s="88">
        <f>J35/H35</f>
        <v>0.98597113754388777</v>
      </c>
      <c r="L35" s="89"/>
      <c r="M35" s="88"/>
      <c r="N35" s="6"/>
      <c r="O35" s="6"/>
      <c r="P35" s="7" t="s">
        <v>499</v>
      </c>
      <c r="Q35" s="111" t="s">
        <v>500</v>
      </c>
      <c r="R35" s="84">
        <v>1</v>
      </c>
      <c r="S35" s="6"/>
      <c r="T35" s="6"/>
      <c r="U35" s="6"/>
      <c r="V35" s="7"/>
    </row>
    <row r="36" spans="2:22" s="78" customFormat="1" ht="58.5" customHeight="1">
      <c r="B36" s="80"/>
      <c r="C36" s="6"/>
      <c r="D36" s="6"/>
      <c r="E36" s="6"/>
      <c r="F36" s="6"/>
      <c r="G36" s="6"/>
      <c r="H36" s="89"/>
      <c r="I36" s="89"/>
      <c r="J36" s="89"/>
      <c r="K36" s="88"/>
      <c r="L36" s="89"/>
      <c r="M36" s="88"/>
      <c r="N36" s="6"/>
      <c r="O36" s="6"/>
      <c r="P36" s="7" t="s">
        <v>462</v>
      </c>
      <c r="Q36" s="111" t="s">
        <v>466</v>
      </c>
      <c r="R36" s="84">
        <v>1</v>
      </c>
      <c r="S36" s="6"/>
      <c r="T36" s="6"/>
      <c r="U36" s="6"/>
      <c r="V36" s="7"/>
    </row>
    <row r="37" spans="2:22" s="78" customFormat="1" ht="75">
      <c r="B37" s="80"/>
      <c r="C37" s="6"/>
      <c r="D37" s="6"/>
      <c r="E37" s="6"/>
      <c r="F37" s="6"/>
      <c r="G37" s="7" t="s">
        <v>501</v>
      </c>
      <c r="H37" s="89">
        <v>715700000</v>
      </c>
      <c r="I37" s="89"/>
      <c r="J37" s="89">
        <v>714738000</v>
      </c>
      <c r="K37" s="88">
        <f>J37/H37</f>
        <v>0.99865586139443896</v>
      </c>
      <c r="L37" s="89"/>
      <c r="M37" s="88"/>
      <c r="N37" s="6"/>
      <c r="O37" s="6"/>
      <c r="P37" s="7" t="s">
        <v>502</v>
      </c>
      <c r="Q37" s="111" t="s">
        <v>503</v>
      </c>
      <c r="R37" s="84">
        <v>1</v>
      </c>
      <c r="S37" s="6"/>
      <c r="T37" s="6"/>
      <c r="U37" s="6"/>
      <c r="V37" s="7"/>
    </row>
    <row r="38" spans="2:22" s="78" customFormat="1" ht="59.25" customHeight="1">
      <c r="B38" s="80"/>
      <c r="C38" s="6"/>
      <c r="D38" s="6"/>
      <c r="E38" s="6"/>
      <c r="F38" s="6"/>
      <c r="G38" s="6"/>
      <c r="H38" s="89"/>
      <c r="I38" s="89"/>
      <c r="J38" s="89"/>
      <c r="K38" s="88"/>
      <c r="L38" s="89"/>
      <c r="M38" s="88"/>
      <c r="N38" s="6"/>
      <c r="O38" s="6"/>
      <c r="P38" s="7" t="s">
        <v>462</v>
      </c>
      <c r="Q38" s="111" t="s">
        <v>466</v>
      </c>
      <c r="R38" s="84">
        <v>1</v>
      </c>
      <c r="S38" s="6"/>
      <c r="T38" s="6"/>
      <c r="U38" s="6"/>
      <c r="V38" s="7"/>
    </row>
    <row r="39" spans="2:22" s="78" customFormat="1" ht="138.75" customHeight="1">
      <c r="B39" s="80"/>
      <c r="C39" s="6"/>
      <c r="D39" s="81" t="s">
        <v>433</v>
      </c>
      <c r="E39" s="7" t="s">
        <v>504</v>
      </c>
      <c r="F39" s="7" t="s">
        <v>585</v>
      </c>
      <c r="G39" s="1" t="s">
        <v>506</v>
      </c>
      <c r="H39" s="91">
        <f>H41+H43+H45</f>
        <v>5369432000</v>
      </c>
      <c r="I39" s="91"/>
      <c r="J39" s="91">
        <f>J41+J43+J45</f>
        <v>5365089700</v>
      </c>
      <c r="K39" s="92">
        <f>J39/H39</f>
        <v>0.99919129248680305</v>
      </c>
      <c r="L39" s="91"/>
      <c r="M39" s="92"/>
      <c r="N39" s="81" t="s">
        <v>433</v>
      </c>
      <c r="O39" s="7" t="s">
        <v>507</v>
      </c>
      <c r="P39" s="6"/>
      <c r="Q39" s="7"/>
      <c r="R39" s="88"/>
      <c r="S39" s="80" t="s">
        <v>539</v>
      </c>
      <c r="T39" s="80" t="s">
        <v>539</v>
      </c>
      <c r="U39" s="7" t="s">
        <v>543</v>
      </c>
      <c r="V39" s="7" t="s">
        <v>538</v>
      </c>
    </row>
    <row r="40" spans="2:22" s="78" customFormat="1" ht="90">
      <c r="B40" s="80"/>
      <c r="C40" s="6"/>
      <c r="D40" s="81" t="s">
        <v>434</v>
      </c>
      <c r="E40" s="7" t="s">
        <v>505</v>
      </c>
      <c r="F40" s="7" t="s">
        <v>586</v>
      </c>
      <c r="G40" s="6"/>
      <c r="H40" s="89"/>
      <c r="I40" s="89"/>
      <c r="J40" s="89"/>
      <c r="K40" s="88"/>
      <c r="L40" s="89"/>
      <c r="M40" s="88"/>
      <c r="N40" s="6"/>
      <c r="O40" s="6"/>
      <c r="P40" s="6"/>
      <c r="Q40" s="7"/>
      <c r="R40" s="88"/>
      <c r="S40" s="6"/>
      <c r="T40" s="6"/>
      <c r="U40" s="6"/>
      <c r="V40" s="7"/>
    </row>
    <row r="41" spans="2:22" s="78" customFormat="1" ht="75">
      <c r="B41" s="80"/>
      <c r="C41" s="6"/>
      <c r="D41" s="6"/>
      <c r="E41" s="6"/>
      <c r="F41" s="6"/>
      <c r="G41" s="7" t="s">
        <v>508</v>
      </c>
      <c r="H41" s="89">
        <v>3070842000</v>
      </c>
      <c r="I41" s="89"/>
      <c r="J41" s="89">
        <v>3068119500</v>
      </c>
      <c r="K41" s="88">
        <f>J41/H41</f>
        <v>0.99911343533793007</v>
      </c>
      <c r="L41" s="89"/>
      <c r="M41" s="88"/>
      <c r="N41" s="6"/>
      <c r="O41" s="6"/>
      <c r="P41" s="7" t="s">
        <v>509</v>
      </c>
      <c r="Q41" s="111" t="s">
        <v>466</v>
      </c>
      <c r="R41" s="84">
        <v>1</v>
      </c>
      <c r="S41" s="6"/>
      <c r="T41" s="6"/>
      <c r="U41" s="6"/>
      <c r="V41" s="7"/>
    </row>
    <row r="42" spans="2:22" ht="45">
      <c r="B42" s="83"/>
      <c r="C42" s="75"/>
      <c r="D42" s="75"/>
      <c r="E42" s="75"/>
      <c r="F42" s="75"/>
      <c r="G42" s="75"/>
      <c r="H42" s="90"/>
      <c r="I42" s="90"/>
      <c r="J42" s="90"/>
      <c r="K42" s="82"/>
      <c r="L42" s="90"/>
      <c r="M42" s="82"/>
      <c r="N42" s="75"/>
      <c r="O42" s="75"/>
      <c r="P42" s="87" t="s">
        <v>462</v>
      </c>
      <c r="Q42" s="111" t="s">
        <v>510</v>
      </c>
      <c r="R42" s="84">
        <v>1</v>
      </c>
      <c r="S42" s="75"/>
      <c r="T42" s="75"/>
      <c r="U42" s="75"/>
      <c r="V42" s="87"/>
    </row>
    <row r="43" spans="2:22" s="78" customFormat="1" ht="75">
      <c r="B43" s="80"/>
      <c r="C43" s="6"/>
      <c r="D43" s="6"/>
      <c r="E43" s="6"/>
      <c r="F43" s="6"/>
      <c r="G43" s="7" t="s">
        <v>511</v>
      </c>
      <c r="H43" s="89">
        <v>319640000</v>
      </c>
      <c r="I43" s="89"/>
      <c r="J43" s="89">
        <v>318260200</v>
      </c>
      <c r="K43" s="88">
        <f>J43/H43</f>
        <v>0.99568326867726187</v>
      </c>
      <c r="L43" s="89"/>
      <c r="M43" s="88"/>
      <c r="N43" s="6"/>
      <c r="O43" s="6"/>
      <c r="P43" s="7" t="s">
        <v>512</v>
      </c>
      <c r="Q43" s="111" t="s">
        <v>513</v>
      </c>
      <c r="R43" s="84">
        <v>1</v>
      </c>
      <c r="S43" s="6"/>
      <c r="T43" s="6"/>
      <c r="U43" s="6"/>
      <c r="V43" s="7"/>
    </row>
    <row r="44" spans="2:22" s="78" customFormat="1" ht="45">
      <c r="B44" s="80"/>
      <c r="C44" s="6"/>
      <c r="D44" s="6"/>
      <c r="E44" s="6"/>
      <c r="F44" s="6"/>
      <c r="G44" s="6"/>
      <c r="H44" s="89"/>
      <c r="I44" s="89"/>
      <c r="J44" s="89"/>
      <c r="K44" s="88"/>
      <c r="L44" s="89"/>
      <c r="M44" s="88"/>
      <c r="N44" s="6"/>
      <c r="O44" s="6"/>
      <c r="P44" s="7" t="s">
        <v>462</v>
      </c>
      <c r="Q44" s="111" t="s">
        <v>466</v>
      </c>
      <c r="R44" s="84">
        <v>1</v>
      </c>
      <c r="S44" s="6"/>
      <c r="T44" s="6"/>
      <c r="U44" s="6"/>
      <c r="V44" s="7"/>
    </row>
    <row r="45" spans="2:22" s="78" customFormat="1" ht="45">
      <c r="B45" s="80"/>
      <c r="C45" s="6"/>
      <c r="D45" s="6"/>
      <c r="E45" s="6"/>
      <c r="F45" s="6"/>
      <c r="G45" s="7" t="s">
        <v>514</v>
      </c>
      <c r="H45" s="89">
        <v>1978950000</v>
      </c>
      <c r="I45" s="89"/>
      <c r="J45" s="89">
        <v>1978710000</v>
      </c>
      <c r="K45" s="88">
        <f>J45/H45</f>
        <v>0.99987872356552721</v>
      </c>
      <c r="L45" s="89"/>
      <c r="M45" s="88"/>
      <c r="N45" s="6"/>
      <c r="O45" s="6"/>
      <c r="P45" s="7" t="s">
        <v>462</v>
      </c>
      <c r="Q45" s="111" t="s">
        <v>470</v>
      </c>
      <c r="R45" s="84">
        <v>1</v>
      </c>
      <c r="S45" s="6"/>
      <c r="T45" s="6"/>
      <c r="U45" s="6"/>
      <c r="V45" s="7"/>
    </row>
    <row r="46" spans="2:22" s="78" customFormat="1" ht="157.5" customHeight="1">
      <c r="B46" s="80"/>
      <c r="C46" s="6"/>
      <c r="D46" s="81" t="s">
        <v>433</v>
      </c>
      <c r="E46" s="7" t="s">
        <v>515</v>
      </c>
      <c r="F46" s="7" t="s">
        <v>587</v>
      </c>
      <c r="G46" s="1" t="s">
        <v>516</v>
      </c>
      <c r="H46" s="91">
        <f>H47+H48</f>
        <v>3562790000</v>
      </c>
      <c r="I46" s="91"/>
      <c r="J46" s="91">
        <f>J47+J48</f>
        <v>3551175800</v>
      </c>
      <c r="K46" s="92">
        <f>J46/H46</f>
        <v>0.99674013904833014</v>
      </c>
      <c r="L46" s="91"/>
      <c r="M46" s="92"/>
      <c r="N46" s="81" t="s">
        <v>433</v>
      </c>
      <c r="O46" s="7" t="s">
        <v>517</v>
      </c>
      <c r="P46" s="6"/>
      <c r="Q46" s="7"/>
      <c r="R46" s="88"/>
      <c r="S46" s="80" t="s">
        <v>539</v>
      </c>
      <c r="T46" s="80" t="s">
        <v>539</v>
      </c>
      <c r="U46" s="7" t="s">
        <v>542</v>
      </c>
      <c r="V46" s="7" t="s">
        <v>538</v>
      </c>
    </row>
    <row r="47" spans="2:22" s="78" customFormat="1" ht="63.75" customHeight="1">
      <c r="B47" s="80"/>
      <c r="C47" s="6"/>
      <c r="D47" s="6"/>
      <c r="E47" s="6"/>
      <c r="F47" s="6"/>
      <c r="G47" s="7" t="s">
        <v>518</v>
      </c>
      <c r="H47" s="89">
        <v>2189820000</v>
      </c>
      <c r="I47" s="89"/>
      <c r="J47" s="89">
        <v>2185028000</v>
      </c>
      <c r="K47" s="88">
        <f>J47/H47</f>
        <v>0.99781169228521061</v>
      </c>
      <c r="L47" s="89"/>
      <c r="M47" s="88"/>
      <c r="N47" s="6"/>
      <c r="O47" s="6"/>
      <c r="P47" s="7" t="s">
        <v>519</v>
      </c>
      <c r="Q47" s="111" t="s">
        <v>520</v>
      </c>
      <c r="R47" s="84">
        <v>1</v>
      </c>
      <c r="S47" s="6"/>
      <c r="T47" s="6"/>
      <c r="U47" s="6"/>
      <c r="V47" s="7"/>
    </row>
    <row r="48" spans="2:22" s="78" customFormat="1" ht="66" customHeight="1">
      <c r="B48" s="80"/>
      <c r="C48" s="6"/>
      <c r="D48" s="6"/>
      <c r="E48" s="6"/>
      <c r="F48" s="6"/>
      <c r="G48" s="7" t="s">
        <v>521</v>
      </c>
      <c r="H48" s="89">
        <v>1372970000</v>
      </c>
      <c r="I48" s="89"/>
      <c r="J48" s="89">
        <v>1366147800</v>
      </c>
      <c r="K48" s="88">
        <f>J48/H48</f>
        <v>0.99503106404364261</v>
      </c>
      <c r="L48" s="89"/>
      <c r="M48" s="88"/>
      <c r="N48" s="6"/>
      <c r="O48" s="6"/>
      <c r="P48" s="7" t="s">
        <v>522</v>
      </c>
      <c r="Q48" s="111" t="s">
        <v>523</v>
      </c>
      <c r="R48" s="84">
        <v>1</v>
      </c>
      <c r="S48" s="6"/>
      <c r="T48" s="6"/>
      <c r="U48" s="6"/>
      <c r="V48" s="7"/>
    </row>
    <row r="49" spans="2:22" s="78" customFormat="1" ht="153" customHeight="1">
      <c r="B49" s="80"/>
      <c r="C49" s="6"/>
      <c r="D49" s="81" t="s">
        <v>433</v>
      </c>
      <c r="E49" s="7" t="s">
        <v>524</v>
      </c>
      <c r="F49" s="7" t="s">
        <v>588</v>
      </c>
      <c r="G49" s="1" t="s">
        <v>530</v>
      </c>
      <c r="H49" s="91">
        <f>H54</f>
        <v>153006000</v>
      </c>
      <c r="I49" s="91"/>
      <c r="J49" s="91">
        <f>J54</f>
        <v>152240000</v>
      </c>
      <c r="K49" s="92">
        <f>J49/H49</f>
        <v>0.99499366037933157</v>
      </c>
      <c r="L49" s="91"/>
      <c r="M49" s="92"/>
      <c r="N49" s="81" t="s">
        <v>433</v>
      </c>
      <c r="O49" s="7" t="s">
        <v>529</v>
      </c>
      <c r="P49" s="6"/>
      <c r="Q49" s="7"/>
      <c r="R49" s="88"/>
      <c r="S49" s="80" t="s">
        <v>539</v>
      </c>
      <c r="T49" s="80" t="s">
        <v>539</v>
      </c>
      <c r="U49" s="7" t="s">
        <v>541</v>
      </c>
      <c r="V49" s="7" t="s">
        <v>538</v>
      </c>
    </row>
    <row r="50" spans="2:22" s="78" customFormat="1" ht="156" customHeight="1">
      <c r="B50" s="80"/>
      <c r="C50" s="6"/>
      <c r="D50" s="81" t="s">
        <v>434</v>
      </c>
      <c r="E50" s="7" t="s">
        <v>525</v>
      </c>
      <c r="F50" s="7" t="s">
        <v>589</v>
      </c>
      <c r="G50" s="6"/>
      <c r="H50" s="89"/>
      <c r="I50" s="89"/>
      <c r="J50" s="89"/>
      <c r="K50" s="88"/>
      <c r="L50" s="89"/>
      <c r="M50" s="88"/>
      <c r="N50" s="6"/>
      <c r="O50" s="6"/>
      <c r="P50" s="6"/>
      <c r="Q50" s="7"/>
      <c r="R50" s="88"/>
      <c r="S50" s="6"/>
      <c r="T50" s="6"/>
      <c r="U50" s="6"/>
      <c r="V50" s="7"/>
    </row>
    <row r="51" spans="2:22" s="78" customFormat="1" ht="94.5" customHeight="1">
      <c r="B51" s="80"/>
      <c r="C51" s="6"/>
      <c r="D51" s="81" t="s">
        <v>444</v>
      </c>
      <c r="E51" s="7" t="s">
        <v>526</v>
      </c>
      <c r="F51" s="7" t="s">
        <v>590</v>
      </c>
      <c r="G51" s="6"/>
      <c r="H51" s="89"/>
      <c r="I51" s="89"/>
      <c r="J51" s="89"/>
      <c r="K51" s="88"/>
      <c r="L51" s="89"/>
      <c r="M51" s="88"/>
      <c r="N51" s="6"/>
      <c r="O51" s="6"/>
      <c r="P51" s="6"/>
      <c r="Q51" s="7"/>
      <c r="R51" s="88"/>
      <c r="S51" s="6"/>
      <c r="T51" s="6"/>
      <c r="U51" s="6"/>
      <c r="V51" s="7"/>
    </row>
    <row r="52" spans="2:22" s="78" customFormat="1" ht="78.75" customHeight="1">
      <c r="B52" s="80"/>
      <c r="C52" s="6"/>
      <c r="D52" s="81" t="s">
        <v>445</v>
      </c>
      <c r="E52" s="7" t="s">
        <v>527</v>
      </c>
      <c r="F52" s="7" t="s">
        <v>591</v>
      </c>
      <c r="G52" s="6"/>
      <c r="H52" s="89"/>
      <c r="I52" s="89"/>
      <c r="J52" s="89"/>
      <c r="K52" s="88"/>
      <c r="L52" s="89"/>
      <c r="M52" s="88"/>
      <c r="N52" s="6"/>
      <c r="O52" s="6"/>
      <c r="P52" s="6"/>
      <c r="Q52" s="7"/>
      <c r="R52" s="88"/>
      <c r="S52" s="6"/>
      <c r="T52" s="6"/>
      <c r="U52" s="6"/>
      <c r="V52" s="7"/>
    </row>
    <row r="53" spans="2:22" s="78" customFormat="1" ht="115.5" customHeight="1">
      <c r="B53" s="80"/>
      <c r="C53" s="6"/>
      <c r="D53" s="81" t="s">
        <v>476</v>
      </c>
      <c r="E53" s="7" t="s">
        <v>528</v>
      </c>
      <c r="F53" s="7" t="s">
        <v>592</v>
      </c>
      <c r="G53" s="6"/>
      <c r="H53" s="89"/>
      <c r="I53" s="89"/>
      <c r="J53" s="89"/>
      <c r="K53" s="88"/>
      <c r="L53" s="89"/>
      <c r="M53" s="88"/>
      <c r="N53" s="6"/>
      <c r="O53" s="6"/>
      <c r="P53" s="6"/>
      <c r="Q53" s="7"/>
      <c r="R53" s="88"/>
      <c r="S53" s="6"/>
      <c r="T53" s="6"/>
      <c r="U53" s="6"/>
      <c r="V53" s="7"/>
    </row>
    <row r="54" spans="2:22" s="78" customFormat="1" ht="60">
      <c r="B54" s="80"/>
      <c r="C54" s="6"/>
      <c r="D54" s="6"/>
      <c r="E54" s="6"/>
      <c r="F54" s="6"/>
      <c r="G54" s="7" t="s">
        <v>531</v>
      </c>
      <c r="H54" s="89">
        <v>153006000</v>
      </c>
      <c r="I54" s="89"/>
      <c r="J54" s="89">
        <v>152240000</v>
      </c>
      <c r="K54" s="88">
        <f>J54/H54</f>
        <v>0.99499366037933157</v>
      </c>
      <c r="L54" s="89"/>
      <c r="M54" s="88"/>
      <c r="N54" s="6"/>
      <c r="O54" s="6"/>
      <c r="P54" s="7" t="s">
        <v>532</v>
      </c>
      <c r="Q54" s="111" t="s">
        <v>533</v>
      </c>
      <c r="R54" s="84">
        <v>1</v>
      </c>
      <c r="S54" s="6"/>
      <c r="T54" s="6"/>
      <c r="U54" s="6"/>
      <c r="V54" s="7"/>
    </row>
    <row r="55" spans="2:22" s="94" customFormat="1" ht="15.75">
      <c r="B55" s="178" t="s">
        <v>534</v>
      </c>
      <c r="C55" s="179"/>
      <c r="D55" s="179"/>
      <c r="E55" s="179"/>
      <c r="F55" s="179"/>
      <c r="G55" s="180"/>
      <c r="H55" s="95">
        <f>H49+H46+H39+H23+H10+H7</f>
        <v>15162416000</v>
      </c>
      <c r="I55" s="95">
        <f>I19</f>
        <v>3574630000</v>
      </c>
      <c r="J55" s="95">
        <f>J49+J46+J39+J23+J10+J7</f>
        <v>14985435900</v>
      </c>
      <c r="K55" s="96">
        <f>J55/H55</f>
        <v>0.9883277110982841</v>
      </c>
      <c r="L55" s="95">
        <f>L19</f>
        <v>2907955800</v>
      </c>
      <c r="M55" s="96">
        <f>L55/I55</f>
        <v>0.8134984040306269</v>
      </c>
      <c r="N55" s="97"/>
      <c r="O55" s="97"/>
      <c r="P55" s="97"/>
      <c r="Q55" s="109"/>
      <c r="R55" s="96"/>
      <c r="S55" s="97"/>
      <c r="T55" s="97"/>
      <c r="U55" s="97"/>
      <c r="V55" s="109"/>
    </row>
    <row r="56" spans="2:22" s="94" customFormat="1" ht="15.75">
      <c r="B56" s="178" t="s">
        <v>535</v>
      </c>
      <c r="C56" s="179"/>
      <c r="D56" s="179"/>
      <c r="E56" s="179"/>
      <c r="F56" s="179"/>
      <c r="G56" s="179"/>
      <c r="H56" s="179"/>
      <c r="I56" s="181">
        <f>H55+I55</f>
        <v>18737046000</v>
      </c>
      <c r="J56" s="182"/>
      <c r="K56" s="176">
        <f>I57/I56</f>
        <v>0.95497399643465675</v>
      </c>
      <c r="L56" s="97"/>
      <c r="M56" s="97"/>
      <c r="N56" s="97"/>
      <c r="O56" s="97"/>
      <c r="P56" s="97"/>
      <c r="Q56" s="109"/>
      <c r="R56" s="97"/>
      <c r="S56" s="97"/>
      <c r="T56" s="97"/>
      <c r="U56" s="97"/>
      <c r="V56" s="109"/>
    </row>
    <row r="57" spans="2:22" s="5" customFormat="1" ht="15.75">
      <c r="B57" s="174" t="s">
        <v>536</v>
      </c>
      <c r="C57" s="175"/>
      <c r="D57" s="175"/>
      <c r="E57" s="175"/>
      <c r="F57" s="175"/>
      <c r="G57" s="175"/>
      <c r="H57" s="173"/>
      <c r="I57" s="172">
        <f>J55+L55</f>
        <v>17893391700</v>
      </c>
      <c r="J57" s="173"/>
      <c r="K57" s="177"/>
      <c r="L57" s="93"/>
      <c r="M57" s="93"/>
      <c r="N57" s="93"/>
      <c r="O57" s="93"/>
      <c r="P57" s="93"/>
      <c r="Q57" s="110"/>
      <c r="R57" s="98">
        <v>1</v>
      </c>
      <c r="S57" s="93"/>
      <c r="T57" s="93"/>
      <c r="U57" s="93"/>
      <c r="V57" s="110"/>
    </row>
    <row r="59" spans="2:22" ht="18.75">
      <c r="S59" s="170" t="s">
        <v>593</v>
      </c>
      <c r="T59" s="170"/>
      <c r="U59" s="170"/>
    </row>
    <row r="60" spans="2:22" ht="18.75">
      <c r="S60" s="170" t="s">
        <v>594</v>
      </c>
      <c r="T60" s="170"/>
      <c r="U60" s="170"/>
    </row>
    <row r="61" spans="2:22" ht="18.75">
      <c r="S61" s="170" t="s">
        <v>595</v>
      </c>
      <c r="T61" s="170"/>
      <c r="U61" s="170"/>
    </row>
    <row r="62" spans="2:22" ht="18.75">
      <c r="T62" s="114"/>
      <c r="U62" s="114"/>
    </row>
    <row r="63" spans="2:22" ht="18.75">
      <c r="T63" s="114"/>
      <c r="U63" s="114"/>
    </row>
    <row r="64" spans="2:22" ht="18.75">
      <c r="T64" s="114"/>
      <c r="U64" s="114"/>
    </row>
    <row r="65" spans="19:21" ht="18.75">
      <c r="S65" s="171" t="s">
        <v>596</v>
      </c>
      <c r="T65" s="171"/>
      <c r="U65" s="171"/>
    </row>
    <row r="66" spans="19:21" ht="18.75">
      <c r="S66" s="170" t="s">
        <v>597</v>
      </c>
      <c r="T66" s="170"/>
      <c r="U66" s="170"/>
    </row>
    <row r="67" spans="19:21" ht="15.75">
      <c r="T67" s="113"/>
      <c r="U67" s="113"/>
    </row>
    <row r="68" spans="19:21" ht="15.75">
      <c r="T68" s="113"/>
      <c r="U68" s="113"/>
    </row>
    <row r="69" spans="19:21" ht="15.75">
      <c r="T69" s="113"/>
      <c r="U69" s="113"/>
    </row>
  </sheetData>
  <mergeCells count="34">
    <mergeCell ref="B3:B5"/>
    <mergeCell ref="C3:C5"/>
    <mergeCell ref="F3:F5"/>
    <mergeCell ref="G3:G5"/>
    <mergeCell ref="S3:S5"/>
    <mergeCell ref="D3:E5"/>
    <mergeCell ref="U3:U5"/>
    <mergeCell ref="V3:V5"/>
    <mergeCell ref="H4:H5"/>
    <mergeCell ref="I4:I5"/>
    <mergeCell ref="J4:J5"/>
    <mergeCell ref="K4:K5"/>
    <mergeCell ref="L4:L5"/>
    <mergeCell ref="M4:M5"/>
    <mergeCell ref="H3:I3"/>
    <mergeCell ref="J3:M3"/>
    <mergeCell ref="Q4:R4"/>
    <mergeCell ref="P3:R3"/>
    <mergeCell ref="D6:E6"/>
    <mergeCell ref="N3:O5"/>
    <mergeCell ref="N6:O6"/>
    <mergeCell ref="P4:P5"/>
    <mergeCell ref="T3:T5"/>
    <mergeCell ref="I57:J57"/>
    <mergeCell ref="B57:H57"/>
    <mergeCell ref="K56:K57"/>
    <mergeCell ref="B55:G55"/>
    <mergeCell ref="I56:J56"/>
    <mergeCell ref="B56:H56"/>
    <mergeCell ref="S66:U66"/>
    <mergeCell ref="S65:U65"/>
    <mergeCell ref="S61:U61"/>
    <mergeCell ref="S60:U60"/>
    <mergeCell ref="S59:U59"/>
  </mergeCells>
  <pageMargins left="0.31496062992125984" right="0.31496062992125984" top="0.35433070866141736" bottom="0.35433070866141736" header="0.31496062992125984" footer="0.31496062992125984"/>
  <pageSetup paperSize="400" scale="5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D17" sqref="D17"/>
    </sheetView>
  </sheetViews>
  <sheetFormatPr defaultRowHeight="15"/>
  <cols>
    <col min="1" max="1" width="3.85546875" customWidth="1"/>
    <col min="2" max="2" width="4.85546875" customWidth="1"/>
    <col min="3" max="3" width="61" customWidth="1"/>
    <col min="4" max="4" width="37.85546875" customWidth="1"/>
    <col min="5" max="5" width="26.140625" customWidth="1"/>
    <col min="6" max="6" width="22.42578125" customWidth="1"/>
  </cols>
  <sheetData>
    <row r="1" spans="1:6">
      <c r="A1" s="112">
        <v>4</v>
      </c>
      <c r="B1" t="s">
        <v>634</v>
      </c>
    </row>
    <row r="2" spans="1:6" s="128" customFormat="1">
      <c r="B2" s="129" t="s">
        <v>8</v>
      </c>
      <c r="C2" s="129" t="s">
        <v>635</v>
      </c>
      <c r="D2" s="129" t="s">
        <v>636</v>
      </c>
      <c r="E2" s="129" t="s">
        <v>637</v>
      </c>
      <c r="F2" s="129" t="s">
        <v>24</v>
      </c>
    </row>
    <row r="3" spans="1:6">
      <c r="B3" s="83">
        <v>1</v>
      </c>
      <c r="C3" s="75" t="s">
        <v>639</v>
      </c>
      <c r="D3" s="83" t="s">
        <v>638</v>
      </c>
      <c r="E3" s="83" t="s">
        <v>640</v>
      </c>
      <c r="F3" s="83" t="s">
        <v>645</v>
      </c>
    </row>
    <row r="4" spans="1:6">
      <c r="B4" s="83">
        <v>2</v>
      </c>
      <c r="C4" s="75" t="s">
        <v>643</v>
      </c>
      <c r="D4" s="83" t="s">
        <v>638</v>
      </c>
      <c r="E4" s="83" t="s">
        <v>641</v>
      </c>
      <c r="F4" s="83" t="s">
        <v>646</v>
      </c>
    </row>
    <row r="5" spans="1:6">
      <c r="B5" s="83">
        <v>3</v>
      </c>
      <c r="C5" s="75" t="s">
        <v>644</v>
      </c>
      <c r="D5" s="83" t="s">
        <v>638</v>
      </c>
      <c r="E5" s="83" t="s">
        <v>642</v>
      </c>
      <c r="F5" s="83" t="s">
        <v>647</v>
      </c>
    </row>
    <row r="7" spans="1:6">
      <c r="E7" s="112" t="s">
        <v>593</v>
      </c>
    </row>
    <row r="8" spans="1:6">
      <c r="E8" s="112" t="s">
        <v>594</v>
      </c>
    </row>
    <row r="9" spans="1:6">
      <c r="E9" s="112" t="s">
        <v>595</v>
      </c>
    </row>
    <row r="10" spans="1:6">
      <c r="E10" s="112"/>
    </row>
    <row r="11" spans="1:6">
      <c r="E11" s="112"/>
    </row>
    <row r="12" spans="1:6">
      <c r="E12" s="112"/>
    </row>
    <row r="13" spans="1:6">
      <c r="E13" s="116" t="s">
        <v>627</v>
      </c>
    </row>
    <row r="14" spans="1:6">
      <c r="E14" s="112" t="s">
        <v>597</v>
      </c>
    </row>
  </sheetData>
  <pageMargins left="0.31496062992125984" right="0.31496062992125984" top="0.35433070866141736" bottom="0.35433070866141736" header="0.31496062992125984" footer="0.31496062992125984"/>
  <pageSetup paperSize="4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G130"/>
  <sheetViews>
    <sheetView topLeftCell="A40" workbookViewId="0">
      <selection activeCell="F55" sqref="F55"/>
    </sheetView>
  </sheetViews>
  <sheetFormatPr defaultRowHeight="15"/>
  <cols>
    <col min="1" max="1" width="1.85546875" customWidth="1"/>
    <col min="2" max="2" width="3.85546875" style="13" customWidth="1"/>
    <col min="3" max="3" width="26.28515625" style="13" customWidth="1"/>
    <col min="4" max="4" width="25.7109375" style="13" customWidth="1"/>
    <col min="5" max="5" width="24.140625" style="13" customWidth="1"/>
    <col min="6" max="6" width="12.5703125" style="13" bestFit="1" customWidth="1"/>
    <col min="7" max="7" width="10.85546875" style="117" bestFit="1" customWidth="1"/>
  </cols>
  <sheetData>
    <row r="2" spans="2:7">
      <c r="B2" s="9" t="s">
        <v>649</v>
      </c>
      <c r="C2" s="9"/>
      <c r="D2" s="9"/>
      <c r="E2" s="9"/>
      <c r="F2" s="9"/>
      <c r="G2" s="10"/>
    </row>
    <row r="3" spans="2:7" ht="15" customHeight="1">
      <c r="B3" s="159" t="s">
        <v>8</v>
      </c>
      <c r="C3" s="158" t="s">
        <v>12</v>
      </c>
      <c r="D3" s="158" t="s">
        <v>16</v>
      </c>
      <c r="E3" s="159" t="s">
        <v>21</v>
      </c>
      <c r="F3" s="159"/>
      <c r="G3" s="159"/>
    </row>
    <row r="4" spans="2:7">
      <c r="B4" s="159"/>
      <c r="C4" s="158"/>
      <c r="D4" s="158"/>
      <c r="E4" s="168" t="s">
        <v>17</v>
      </c>
      <c r="F4" s="160" t="s">
        <v>18</v>
      </c>
      <c r="G4" s="160"/>
    </row>
    <row r="5" spans="2:7">
      <c r="B5" s="159"/>
      <c r="C5" s="158"/>
      <c r="D5" s="158"/>
      <c r="E5" s="169"/>
      <c r="F5" s="130" t="s">
        <v>19</v>
      </c>
      <c r="G5" s="130" t="s">
        <v>20</v>
      </c>
    </row>
    <row r="6" spans="2:7">
      <c r="B6" s="15">
        <v>1</v>
      </c>
      <c r="C6" s="16">
        <v>5</v>
      </c>
      <c r="D6" s="16">
        <v>9</v>
      </c>
      <c r="E6" s="17">
        <v>10</v>
      </c>
      <c r="F6" s="17">
        <v>11</v>
      </c>
      <c r="G6" s="17">
        <v>12</v>
      </c>
    </row>
    <row r="7" spans="2:7" ht="30">
      <c r="B7" s="19">
        <v>1</v>
      </c>
      <c r="C7" s="20" t="s">
        <v>52</v>
      </c>
      <c r="D7" s="20" t="s">
        <v>374</v>
      </c>
      <c r="E7" s="21"/>
      <c r="F7" s="21"/>
      <c r="G7" s="24">
        <v>0.99750000000000005</v>
      </c>
    </row>
    <row r="8" spans="2:7" ht="25.5">
      <c r="B8" s="26"/>
      <c r="C8" s="28" t="s">
        <v>38</v>
      </c>
      <c r="D8" s="32" t="s">
        <v>79</v>
      </c>
      <c r="E8" s="33" t="s">
        <v>355</v>
      </c>
      <c r="F8" s="34" t="s">
        <v>269</v>
      </c>
      <c r="G8" s="35">
        <v>1</v>
      </c>
    </row>
    <row r="9" spans="2:7" ht="38.25">
      <c r="B9" s="26"/>
      <c r="C9" s="28" t="s">
        <v>39</v>
      </c>
      <c r="D9" s="32" t="s">
        <v>80</v>
      </c>
      <c r="E9" s="33" t="s">
        <v>356</v>
      </c>
      <c r="F9" s="34" t="s">
        <v>269</v>
      </c>
      <c r="G9" s="35">
        <v>1</v>
      </c>
    </row>
    <row r="10" spans="2:7" ht="25.5">
      <c r="B10" s="26"/>
      <c r="C10" s="28" t="s">
        <v>40</v>
      </c>
      <c r="D10" s="32" t="s">
        <v>81</v>
      </c>
      <c r="E10" s="33" t="s">
        <v>357</v>
      </c>
      <c r="F10" s="34" t="s">
        <v>321</v>
      </c>
      <c r="G10" s="36">
        <v>0.99590000000000001</v>
      </c>
    </row>
    <row r="11" spans="2:7" ht="38.25">
      <c r="B11" s="26"/>
      <c r="C11" s="28" t="s">
        <v>41</v>
      </c>
      <c r="D11" s="32" t="s">
        <v>82</v>
      </c>
      <c r="E11" s="33" t="s">
        <v>358</v>
      </c>
      <c r="F11" s="34" t="s">
        <v>269</v>
      </c>
      <c r="G11" s="36">
        <v>0.99360000000000004</v>
      </c>
    </row>
    <row r="12" spans="2:7" ht="25.5">
      <c r="B12" s="26"/>
      <c r="C12" s="28" t="s">
        <v>42</v>
      </c>
      <c r="D12" s="32" t="s">
        <v>83</v>
      </c>
      <c r="E12" s="33" t="s">
        <v>359</v>
      </c>
      <c r="F12" s="34" t="s">
        <v>269</v>
      </c>
      <c r="G12" s="35">
        <v>1</v>
      </c>
    </row>
    <row r="13" spans="2:7" ht="25.5">
      <c r="B13" s="26"/>
      <c r="C13" s="28" t="s">
        <v>43</v>
      </c>
      <c r="D13" s="32" t="s">
        <v>84</v>
      </c>
      <c r="E13" s="33" t="s">
        <v>360</v>
      </c>
      <c r="F13" s="34" t="s">
        <v>269</v>
      </c>
      <c r="G13" s="35">
        <v>1</v>
      </c>
    </row>
    <row r="14" spans="2:7" ht="51">
      <c r="B14" s="26"/>
      <c r="C14" s="28" t="s">
        <v>44</v>
      </c>
      <c r="D14" s="32" t="s">
        <v>85</v>
      </c>
      <c r="E14" s="33" t="s">
        <v>361</v>
      </c>
      <c r="F14" s="34" t="s">
        <v>269</v>
      </c>
      <c r="G14" s="35">
        <v>1</v>
      </c>
    </row>
    <row r="15" spans="2:7" ht="25.5">
      <c r="B15" s="26"/>
      <c r="C15" s="28" t="s">
        <v>45</v>
      </c>
      <c r="D15" s="32" t="s">
        <v>86</v>
      </c>
      <c r="E15" s="37" t="s">
        <v>365</v>
      </c>
      <c r="F15" s="38" t="s">
        <v>269</v>
      </c>
      <c r="G15" s="35">
        <v>1</v>
      </c>
    </row>
    <row r="16" spans="2:7" ht="38.25">
      <c r="B16" s="26"/>
      <c r="C16" s="28" t="s">
        <v>46</v>
      </c>
      <c r="D16" s="32" t="s">
        <v>87</v>
      </c>
      <c r="E16" s="33" t="s">
        <v>366</v>
      </c>
      <c r="F16" s="34" t="s">
        <v>269</v>
      </c>
      <c r="G16" s="35">
        <v>1</v>
      </c>
    </row>
    <row r="17" spans="2:7" ht="25.5">
      <c r="B17" s="26"/>
      <c r="C17" s="28" t="s">
        <v>47</v>
      </c>
      <c r="D17" s="32" t="s">
        <v>88</v>
      </c>
      <c r="E17" s="33" t="s">
        <v>367</v>
      </c>
      <c r="F17" s="34" t="s">
        <v>269</v>
      </c>
      <c r="G17" s="35">
        <v>1</v>
      </c>
    </row>
    <row r="18" spans="2:7" ht="38.25">
      <c r="B18" s="26"/>
      <c r="C18" s="28" t="s">
        <v>48</v>
      </c>
      <c r="D18" s="32" t="s">
        <v>89</v>
      </c>
      <c r="E18" s="33" t="s">
        <v>368</v>
      </c>
      <c r="F18" s="34" t="s">
        <v>269</v>
      </c>
      <c r="G18" s="35">
        <v>1</v>
      </c>
    </row>
    <row r="19" spans="2:7" ht="38.25">
      <c r="B19" s="26"/>
      <c r="C19" s="28" t="s">
        <v>49</v>
      </c>
      <c r="D19" s="32" t="s">
        <v>90</v>
      </c>
      <c r="E19" s="33" t="s">
        <v>369</v>
      </c>
      <c r="F19" s="34" t="s">
        <v>269</v>
      </c>
      <c r="G19" s="35">
        <v>1</v>
      </c>
    </row>
    <row r="20" spans="2:7" ht="51">
      <c r="B20" s="26"/>
      <c r="C20" s="28" t="s">
        <v>50</v>
      </c>
      <c r="D20" s="32" t="s">
        <v>91</v>
      </c>
      <c r="E20" s="33" t="s">
        <v>370</v>
      </c>
      <c r="F20" s="34" t="s">
        <v>371</v>
      </c>
      <c r="G20" s="35">
        <v>1</v>
      </c>
    </row>
    <row r="21" spans="2:7" ht="38.25">
      <c r="B21" s="26"/>
      <c r="C21" s="28" t="s">
        <v>51</v>
      </c>
      <c r="D21" s="32" t="s">
        <v>92</v>
      </c>
      <c r="E21" s="33" t="s">
        <v>372</v>
      </c>
      <c r="F21" s="34" t="s">
        <v>269</v>
      </c>
      <c r="G21" s="35">
        <v>1</v>
      </c>
    </row>
    <row r="22" spans="2:7" ht="45">
      <c r="B22" s="19">
        <v>2</v>
      </c>
      <c r="C22" s="39" t="s">
        <v>53</v>
      </c>
      <c r="D22" s="20" t="s">
        <v>176</v>
      </c>
      <c r="E22" s="41"/>
      <c r="F22" s="41"/>
      <c r="G22" s="42">
        <v>1</v>
      </c>
    </row>
    <row r="23" spans="2:7" ht="38.25">
      <c r="B23" s="26"/>
      <c r="C23" s="28" t="s">
        <v>55</v>
      </c>
      <c r="D23" s="32" t="s">
        <v>93</v>
      </c>
      <c r="E23" s="33" t="s">
        <v>331</v>
      </c>
      <c r="F23" s="34" t="s">
        <v>332</v>
      </c>
      <c r="G23" s="35">
        <v>1</v>
      </c>
    </row>
    <row r="24" spans="2:7" ht="76.5">
      <c r="B24" s="26"/>
      <c r="C24" s="28" t="s">
        <v>56</v>
      </c>
      <c r="D24" s="32" t="s">
        <v>94</v>
      </c>
      <c r="E24" s="33" t="s">
        <v>333</v>
      </c>
      <c r="F24" s="34" t="s">
        <v>334</v>
      </c>
      <c r="G24" s="35">
        <v>1</v>
      </c>
    </row>
    <row r="25" spans="2:7" ht="89.25">
      <c r="B25" s="26"/>
      <c r="C25" s="28" t="s">
        <v>57</v>
      </c>
      <c r="D25" s="32" t="s">
        <v>95</v>
      </c>
      <c r="E25" s="33" t="s">
        <v>335</v>
      </c>
      <c r="F25" s="34" t="s">
        <v>336</v>
      </c>
      <c r="G25" s="35">
        <v>1</v>
      </c>
    </row>
    <row r="26" spans="2:7" ht="273.75" customHeight="1">
      <c r="B26" s="26"/>
      <c r="C26" s="28" t="s">
        <v>58</v>
      </c>
      <c r="D26" s="32" t="s">
        <v>96</v>
      </c>
      <c r="E26" s="33" t="s">
        <v>337</v>
      </c>
      <c r="F26" s="34" t="s">
        <v>338</v>
      </c>
      <c r="G26" s="35">
        <v>1</v>
      </c>
    </row>
    <row r="27" spans="2:7" ht="25.5">
      <c r="B27" s="26"/>
      <c r="C27" s="28" t="s">
        <v>59</v>
      </c>
      <c r="D27" s="32" t="s">
        <v>97</v>
      </c>
      <c r="E27" s="33" t="s">
        <v>339</v>
      </c>
      <c r="F27" s="34" t="s">
        <v>340</v>
      </c>
      <c r="G27" s="35">
        <v>1</v>
      </c>
    </row>
    <row r="28" spans="2:7" ht="51">
      <c r="B28" s="26"/>
      <c r="C28" s="28" t="s">
        <v>60</v>
      </c>
      <c r="D28" s="32" t="s">
        <v>98</v>
      </c>
      <c r="E28" s="33" t="s">
        <v>341</v>
      </c>
      <c r="F28" s="34" t="s">
        <v>342</v>
      </c>
      <c r="G28" s="35">
        <v>1</v>
      </c>
    </row>
    <row r="29" spans="2:7" ht="63.75">
      <c r="B29" s="26"/>
      <c r="C29" s="28" t="s">
        <v>61</v>
      </c>
      <c r="D29" s="32" t="s">
        <v>99</v>
      </c>
      <c r="E29" s="33" t="s">
        <v>343</v>
      </c>
      <c r="F29" s="34" t="s">
        <v>344</v>
      </c>
      <c r="G29" s="35">
        <v>1</v>
      </c>
    </row>
    <row r="30" spans="2:7" ht="38.25">
      <c r="B30" s="26"/>
      <c r="C30" s="28" t="s">
        <v>376</v>
      </c>
      <c r="D30" s="32" t="s">
        <v>100</v>
      </c>
      <c r="E30" s="33" t="s">
        <v>345</v>
      </c>
      <c r="F30" s="34" t="s">
        <v>269</v>
      </c>
      <c r="G30" s="35">
        <v>1</v>
      </c>
    </row>
    <row r="31" spans="2:7" ht="51">
      <c r="B31" s="26"/>
      <c r="C31" s="28" t="s">
        <v>62</v>
      </c>
      <c r="D31" s="32" t="s">
        <v>101</v>
      </c>
      <c r="E31" s="33" t="s">
        <v>346</v>
      </c>
      <c r="F31" s="34" t="s">
        <v>347</v>
      </c>
      <c r="G31" s="35">
        <v>1</v>
      </c>
    </row>
    <row r="32" spans="2:7" ht="38.25">
      <c r="B32" s="26"/>
      <c r="C32" s="28" t="s">
        <v>63</v>
      </c>
      <c r="D32" s="32" t="s">
        <v>102</v>
      </c>
      <c r="E32" s="33" t="s">
        <v>348</v>
      </c>
      <c r="F32" s="34" t="s">
        <v>269</v>
      </c>
      <c r="G32" s="35">
        <v>1</v>
      </c>
    </row>
    <row r="33" spans="2:7" ht="25.5">
      <c r="B33" s="26"/>
      <c r="C33" s="28" t="s">
        <v>64</v>
      </c>
      <c r="D33" s="32" t="s">
        <v>103</v>
      </c>
      <c r="E33" s="33" t="s">
        <v>349</v>
      </c>
      <c r="F33" s="34" t="s">
        <v>350</v>
      </c>
      <c r="G33" s="35">
        <v>1</v>
      </c>
    </row>
    <row r="34" spans="2:7" ht="178.5">
      <c r="B34" s="26"/>
      <c r="C34" s="28" t="s">
        <v>65</v>
      </c>
      <c r="D34" s="32" t="s">
        <v>103</v>
      </c>
      <c r="E34" s="33" t="s">
        <v>351</v>
      </c>
      <c r="F34" s="34" t="s">
        <v>352</v>
      </c>
      <c r="G34" s="35">
        <v>1</v>
      </c>
    </row>
    <row r="35" spans="2:7" ht="38.25">
      <c r="B35" s="26"/>
      <c r="C35" s="32" t="s">
        <v>54</v>
      </c>
      <c r="D35" s="32" t="s">
        <v>104</v>
      </c>
      <c r="E35" s="33" t="s">
        <v>353</v>
      </c>
      <c r="F35" s="34" t="s">
        <v>354</v>
      </c>
      <c r="G35" s="35">
        <v>1</v>
      </c>
    </row>
    <row r="36" spans="2:7" ht="76.5">
      <c r="B36" s="26"/>
      <c r="C36" s="32" t="s">
        <v>377</v>
      </c>
      <c r="D36" s="32" t="s">
        <v>392</v>
      </c>
      <c r="E36" s="44" t="s">
        <v>393</v>
      </c>
      <c r="F36" s="45" t="s">
        <v>397</v>
      </c>
      <c r="G36" s="35">
        <v>1</v>
      </c>
    </row>
    <row r="37" spans="2:7" ht="30">
      <c r="B37" s="19">
        <v>3</v>
      </c>
      <c r="C37" s="39" t="s">
        <v>66</v>
      </c>
      <c r="D37" s="20" t="s">
        <v>177</v>
      </c>
      <c r="E37" s="41"/>
      <c r="F37" s="41"/>
      <c r="G37" s="46">
        <v>1</v>
      </c>
    </row>
    <row r="38" spans="2:7" ht="39">
      <c r="B38" s="48"/>
      <c r="C38" s="32" t="s">
        <v>67</v>
      </c>
      <c r="D38" s="51" t="s">
        <v>105</v>
      </c>
      <c r="E38" s="32" t="s">
        <v>329</v>
      </c>
      <c r="F38" s="48" t="s">
        <v>330</v>
      </c>
      <c r="G38" s="35">
        <v>1</v>
      </c>
    </row>
    <row r="39" spans="2:7" ht="45">
      <c r="B39" s="19"/>
      <c r="C39" s="39" t="s">
        <v>68</v>
      </c>
      <c r="D39" s="52" t="s">
        <v>178</v>
      </c>
      <c r="E39" s="53"/>
      <c r="F39" s="53"/>
      <c r="G39" s="46">
        <v>1</v>
      </c>
    </row>
    <row r="40" spans="2:7" ht="63.75">
      <c r="B40" s="48"/>
      <c r="C40" s="32" t="s">
        <v>69</v>
      </c>
      <c r="D40" s="32" t="s">
        <v>106</v>
      </c>
      <c r="E40" s="33" t="s">
        <v>327</v>
      </c>
      <c r="F40" s="34" t="s">
        <v>328</v>
      </c>
      <c r="G40" s="35">
        <v>1</v>
      </c>
    </row>
    <row r="41" spans="2:7" ht="60" customHeight="1">
      <c r="B41" s="19"/>
      <c r="C41" s="39" t="s">
        <v>70</v>
      </c>
      <c r="D41" s="54" t="s">
        <v>179</v>
      </c>
      <c r="E41" s="41"/>
      <c r="F41" s="41"/>
      <c r="G41" s="46">
        <v>1</v>
      </c>
    </row>
    <row r="42" spans="2:7" ht="63.75">
      <c r="B42" s="48"/>
      <c r="C42" s="32" t="s">
        <v>75</v>
      </c>
      <c r="D42" s="32" t="s">
        <v>107</v>
      </c>
      <c r="E42" s="33" t="s">
        <v>325</v>
      </c>
      <c r="F42" s="33" t="s">
        <v>324</v>
      </c>
      <c r="G42" s="35">
        <v>1</v>
      </c>
    </row>
    <row r="43" spans="2:7" ht="38.25">
      <c r="B43" s="48"/>
      <c r="C43" s="49" t="s">
        <v>71</v>
      </c>
      <c r="D43" s="32" t="s">
        <v>108</v>
      </c>
      <c r="E43" s="33" t="s">
        <v>326</v>
      </c>
      <c r="F43" s="34" t="s">
        <v>321</v>
      </c>
      <c r="G43" s="35">
        <v>1</v>
      </c>
    </row>
    <row r="44" spans="2:7" ht="75" customHeight="1">
      <c r="B44" s="19"/>
      <c r="C44" s="20" t="s">
        <v>74</v>
      </c>
      <c r="D44" s="55" t="s">
        <v>180</v>
      </c>
      <c r="E44" s="56"/>
      <c r="F44" s="56"/>
      <c r="G44" s="46">
        <v>1</v>
      </c>
    </row>
    <row r="45" spans="2:7" ht="63.75">
      <c r="B45" s="48"/>
      <c r="C45" s="32" t="s">
        <v>76</v>
      </c>
      <c r="D45" s="32" t="s">
        <v>109</v>
      </c>
      <c r="E45" s="33" t="s">
        <v>316</v>
      </c>
      <c r="F45" s="34" t="s">
        <v>317</v>
      </c>
      <c r="G45" s="35">
        <v>1</v>
      </c>
    </row>
    <row r="46" spans="2:7" ht="76.5">
      <c r="B46" s="48"/>
      <c r="C46" s="32" t="s">
        <v>73</v>
      </c>
      <c r="D46" s="32" t="s">
        <v>110</v>
      </c>
      <c r="E46" s="33" t="s">
        <v>318</v>
      </c>
      <c r="F46" s="34" t="s">
        <v>319</v>
      </c>
      <c r="G46" s="35">
        <v>1</v>
      </c>
    </row>
    <row r="47" spans="2:7" ht="51">
      <c r="B47" s="48"/>
      <c r="C47" s="32" t="s">
        <v>77</v>
      </c>
      <c r="D47" s="32" t="s">
        <v>112</v>
      </c>
      <c r="E47" s="33" t="s">
        <v>320</v>
      </c>
      <c r="F47" s="34" t="s">
        <v>321</v>
      </c>
      <c r="G47" s="35">
        <v>1</v>
      </c>
    </row>
    <row r="48" spans="2:7" ht="51">
      <c r="B48" s="48"/>
      <c r="C48" s="32" t="s">
        <v>78</v>
      </c>
      <c r="D48" s="32" t="s">
        <v>111</v>
      </c>
      <c r="E48" s="33" t="s">
        <v>322</v>
      </c>
      <c r="F48" s="34" t="s">
        <v>323</v>
      </c>
      <c r="G48" s="35">
        <v>1</v>
      </c>
    </row>
    <row r="49" spans="2:7" ht="45">
      <c r="B49" s="19">
        <v>7</v>
      </c>
      <c r="C49" s="20" t="s">
        <v>72</v>
      </c>
      <c r="D49" s="54" t="s">
        <v>181</v>
      </c>
      <c r="E49" s="41"/>
      <c r="F49" s="41"/>
      <c r="G49" s="46">
        <v>1</v>
      </c>
    </row>
    <row r="50" spans="2:7" ht="63.75">
      <c r="B50" s="26"/>
      <c r="C50" s="32" t="s">
        <v>25</v>
      </c>
      <c r="D50" s="32" t="s">
        <v>113</v>
      </c>
      <c r="E50" s="33" t="s">
        <v>312</v>
      </c>
      <c r="F50" s="34" t="s">
        <v>313</v>
      </c>
      <c r="G50" s="35">
        <v>1</v>
      </c>
    </row>
    <row r="51" spans="2:7" ht="51">
      <c r="B51" s="26"/>
      <c r="C51" s="32" t="s">
        <v>26</v>
      </c>
      <c r="D51" s="32" t="s">
        <v>114</v>
      </c>
      <c r="E51" s="33" t="s">
        <v>314</v>
      </c>
      <c r="F51" s="34" t="s">
        <v>315</v>
      </c>
      <c r="G51" s="35">
        <v>1</v>
      </c>
    </row>
    <row r="52" spans="2:7" ht="25.5">
      <c r="B52" s="26"/>
      <c r="C52" s="32" t="s">
        <v>378</v>
      </c>
      <c r="D52" s="44" t="s">
        <v>394</v>
      </c>
      <c r="E52" s="44" t="s">
        <v>395</v>
      </c>
      <c r="F52" s="45" t="s">
        <v>396</v>
      </c>
      <c r="G52" s="35">
        <v>1</v>
      </c>
    </row>
    <row r="53" spans="2:7" ht="30">
      <c r="B53" s="19">
        <v>8</v>
      </c>
      <c r="C53" s="20" t="s">
        <v>27</v>
      </c>
      <c r="D53" s="54" t="s">
        <v>182</v>
      </c>
      <c r="E53" s="41"/>
      <c r="F53" s="41"/>
      <c r="G53" s="46">
        <v>1</v>
      </c>
    </row>
    <row r="54" spans="2:7" ht="63.75">
      <c r="B54" s="26"/>
      <c r="C54" s="49" t="s">
        <v>28</v>
      </c>
      <c r="D54" s="32" t="s">
        <v>115</v>
      </c>
      <c r="E54" s="33" t="s">
        <v>291</v>
      </c>
      <c r="F54" s="34" t="s">
        <v>292</v>
      </c>
      <c r="G54" s="35">
        <v>1</v>
      </c>
    </row>
    <row r="55" spans="2:7" ht="38.25">
      <c r="B55" s="26"/>
      <c r="C55" s="61" t="s">
        <v>600</v>
      </c>
      <c r="D55" s="32" t="s">
        <v>116</v>
      </c>
      <c r="E55" s="33" t="s">
        <v>293</v>
      </c>
      <c r="F55" s="34" t="s">
        <v>249</v>
      </c>
      <c r="G55" s="35">
        <v>1</v>
      </c>
    </row>
    <row r="56" spans="2:7" ht="140.25">
      <c r="B56" s="26"/>
      <c r="C56" s="2" t="s">
        <v>197</v>
      </c>
      <c r="D56" s="32" t="s">
        <v>117</v>
      </c>
      <c r="E56" s="33" t="s">
        <v>294</v>
      </c>
      <c r="F56" s="34" t="s">
        <v>295</v>
      </c>
      <c r="G56" s="35">
        <v>1</v>
      </c>
    </row>
    <row r="57" spans="2:7" ht="45">
      <c r="B57" s="26"/>
      <c r="C57" s="61" t="s">
        <v>601</v>
      </c>
      <c r="D57" s="32" t="s">
        <v>118</v>
      </c>
      <c r="E57" s="33" t="s">
        <v>296</v>
      </c>
      <c r="F57" s="34" t="s">
        <v>297</v>
      </c>
      <c r="G57" s="35">
        <v>1</v>
      </c>
    </row>
    <row r="58" spans="2:7" ht="45">
      <c r="B58" s="26"/>
      <c r="C58" s="61" t="s">
        <v>546</v>
      </c>
      <c r="D58" s="32" t="s">
        <v>119</v>
      </c>
      <c r="E58" s="33" t="s">
        <v>298</v>
      </c>
      <c r="F58" s="34" t="s">
        <v>299</v>
      </c>
      <c r="G58" s="35">
        <v>1</v>
      </c>
    </row>
    <row r="59" spans="2:7" ht="45">
      <c r="B59" s="26"/>
      <c r="C59" s="61" t="s">
        <v>602</v>
      </c>
      <c r="D59" s="32" t="s">
        <v>120</v>
      </c>
      <c r="E59" s="33" t="s">
        <v>300</v>
      </c>
      <c r="F59" s="34" t="s">
        <v>301</v>
      </c>
      <c r="G59" s="35">
        <v>1</v>
      </c>
    </row>
    <row r="60" spans="2:7" ht="38.25">
      <c r="B60" s="26"/>
      <c r="C60" s="61" t="s">
        <v>603</v>
      </c>
      <c r="D60" s="32" t="s">
        <v>121</v>
      </c>
      <c r="E60" s="33" t="s">
        <v>302</v>
      </c>
      <c r="F60" s="34" t="s">
        <v>301</v>
      </c>
      <c r="G60" s="35">
        <v>1</v>
      </c>
    </row>
    <row r="61" spans="2:7" ht="26.25">
      <c r="B61" s="26"/>
      <c r="C61" s="2" t="s">
        <v>29</v>
      </c>
      <c r="D61" s="59" t="s">
        <v>122</v>
      </c>
      <c r="E61" s="33" t="s">
        <v>303</v>
      </c>
      <c r="F61" s="34" t="s">
        <v>269</v>
      </c>
      <c r="G61" s="35">
        <v>1</v>
      </c>
    </row>
    <row r="62" spans="2:7" ht="30">
      <c r="B62" s="26"/>
      <c r="C62" s="61" t="s">
        <v>604</v>
      </c>
      <c r="D62" s="32" t="s">
        <v>123</v>
      </c>
      <c r="E62" s="33" t="s">
        <v>304</v>
      </c>
      <c r="F62" s="34" t="s">
        <v>297</v>
      </c>
      <c r="G62" s="35">
        <v>1</v>
      </c>
    </row>
    <row r="63" spans="2:7" ht="51">
      <c r="B63" s="26"/>
      <c r="C63" s="61" t="s">
        <v>605</v>
      </c>
      <c r="D63" s="32" t="s">
        <v>124</v>
      </c>
      <c r="E63" s="33" t="s">
        <v>305</v>
      </c>
      <c r="F63" s="34" t="s">
        <v>306</v>
      </c>
      <c r="G63" s="35">
        <v>1</v>
      </c>
    </row>
    <row r="64" spans="2:7" ht="51">
      <c r="B64" s="26"/>
      <c r="C64" s="2" t="s">
        <v>198</v>
      </c>
      <c r="D64" s="32" t="s">
        <v>125</v>
      </c>
      <c r="E64" s="33" t="s">
        <v>270</v>
      </c>
      <c r="F64" s="34" t="s">
        <v>307</v>
      </c>
      <c r="G64" s="35">
        <v>1</v>
      </c>
    </row>
    <row r="65" spans="2:7" ht="38.25">
      <c r="B65" s="26"/>
      <c r="C65" s="61" t="s">
        <v>606</v>
      </c>
      <c r="D65" s="32" t="s">
        <v>126</v>
      </c>
      <c r="E65" s="33" t="s">
        <v>308</v>
      </c>
      <c r="F65" s="60" t="s">
        <v>309</v>
      </c>
      <c r="G65" s="35">
        <v>1</v>
      </c>
    </row>
    <row r="66" spans="2:7" ht="38.25">
      <c r="B66" s="26"/>
      <c r="C66" s="61" t="s">
        <v>607</v>
      </c>
      <c r="D66" s="32" t="s">
        <v>127</v>
      </c>
      <c r="E66" s="33" t="s">
        <v>310</v>
      </c>
      <c r="F66" s="60" t="s">
        <v>311</v>
      </c>
      <c r="G66" s="35">
        <v>1</v>
      </c>
    </row>
    <row r="67" spans="2:7" ht="45">
      <c r="B67" s="19">
        <v>9</v>
      </c>
      <c r="C67" s="61" t="s">
        <v>199</v>
      </c>
      <c r="D67" s="4" t="s">
        <v>183</v>
      </c>
      <c r="E67" s="63"/>
      <c r="F67" s="63"/>
      <c r="G67" s="46">
        <v>1</v>
      </c>
    </row>
    <row r="68" spans="2:7" ht="38.25">
      <c r="B68" s="26"/>
      <c r="C68" s="2" t="s">
        <v>200</v>
      </c>
      <c r="D68" s="32" t="s">
        <v>128</v>
      </c>
      <c r="E68" s="33" t="s">
        <v>283</v>
      </c>
      <c r="F68" s="34" t="s">
        <v>284</v>
      </c>
      <c r="G68" s="35">
        <v>1</v>
      </c>
    </row>
    <row r="69" spans="2:7" ht="51">
      <c r="B69" s="26"/>
      <c r="C69" s="2" t="s">
        <v>201</v>
      </c>
      <c r="D69" s="32" t="s">
        <v>129</v>
      </c>
      <c r="E69" s="33" t="s">
        <v>285</v>
      </c>
      <c r="F69" s="34" t="s">
        <v>286</v>
      </c>
      <c r="G69" s="35">
        <v>1</v>
      </c>
    </row>
    <row r="70" spans="2:7" ht="45">
      <c r="B70" s="26"/>
      <c r="C70" s="61" t="s">
        <v>608</v>
      </c>
      <c r="D70" s="32" t="s">
        <v>130</v>
      </c>
      <c r="E70" s="33" t="s">
        <v>287</v>
      </c>
      <c r="F70" s="34" t="s">
        <v>269</v>
      </c>
      <c r="G70" s="35">
        <v>1</v>
      </c>
    </row>
    <row r="71" spans="2:7" ht="51">
      <c r="B71" s="26"/>
      <c r="C71" s="61" t="s">
        <v>609</v>
      </c>
      <c r="D71" s="32" t="s">
        <v>131</v>
      </c>
      <c r="E71" s="33" t="s">
        <v>362</v>
      </c>
      <c r="F71" s="34" t="s">
        <v>286</v>
      </c>
      <c r="G71" s="35">
        <v>1</v>
      </c>
    </row>
    <row r="72" spans="2:7" ht="60">
      <c r="B72" s="26"/>
      <c r="C72" s="61" t="s">
        <v>547</v>
      </c>
      <c r="D72" s="32" t="s">
        <v>132</v>
      </c>
      <c r="E72" s="33" t="s">
        <v>288</v>
      </c>
      <c r="F72" s="34" t="s">
        <v>289</v>
      </c>
      <c r="G72" s="35">
        <v>1</v>
      </c>
    </row>
    <row r="73" spans="2:7" ht="51">
      <c r="B73" s="26"/>
      <c r="C73" s="61" t="s">
        <v>610</v>
      </c>
      <c r="D73" s="32" t="s">
        <v>133</v>
      </c>
      <c r="E73" s="33" t="s">
        <v>363</v>
      </c>
      <c r="F73" s="34" t="s">
        <v>364</v>
      </c>
      <c r="G73" s="35">
        <v>1</v>
      </c>
    </row>
    <row r="74" spans="2:7" ht="38.25">
      <c r="B74" s="26"/>
      <c r="C74" s="61" t="s">
        <v>548</v>
      </c>
      <c r="D74" s="32" t="s">
        <v>134</v>
      </c>
      <c r="E74" s="37" t="s">
        <v>290</v>
      </c>
      <c r="F74" s="38" t="s">
        <v>210</v>
      </c>
      <c r="G74" s="35">
        <v>1</v>
      </c>
    </row>
    <row r="75" spans="2:7" ht="30">
      <c r="B75" s="19">
        <v>10</v>
      </c>
      <c r="C75" s="8" t="s">
        <v>411</v>
      </c>
      <c r="D75" s="20" t="s">
        <v>184</v>
      </c>
      <c r="E75" s="41"/>
      <c r="F75" s="41"/>
      <c r="G75" s="64">
        <v>0.99929999999999997</v>
      </c>
    </row>
    <row r="76" spans="2:7" ht="51">
      <c r="B76" s="26"/>
      <c r="C76" s="2" t="s">
        <v>202</v>
      </c>
      <c r="D76" s="32" t="s">
        <v>135</v>
      </c>
      <c r="E76" s="33" t="s">
        <v>272</v>
      </c>
      <c r="F76" s="34" t="s">
        <v>273</v>
      </c>
      <c r="G76" s="35">
        <v>1</v>
      </c>
    </row>
    <row r="77" spans="2:7" ht="51">
      <c r="B77" s="26"/>
      <c r="C77" s="2" t="s">
        <v>203</v>
      </c>
      <c r="D77" s="32" t="s">
        <v>136</v>
      </c>
      <c r="E77" s="33" t="s">
        <v>274</v>
      </c>
      <c r="F77" s="34" t="s">
        <v>273</v>
      </c>
      <c r="G77" s="35">
        <v>1</v>
      </c>
    </row>
    <row r="78" spans="2:7" ht="51">
      <c r="B78" s="26"/>
      <c r="C78" s="2" t="s">
        <v>204</v>
      </c>
      <c r="D78" s="32" t="s">
        <v>137</v>
      </c>
      <c r="E78" s="33" t="s">
        <v>275</v>
      </c>
      <c r="F78" s="34" t="s">
        <v>276</v>
      </c>
      <c r="G78" s="35">
        <v>1</v>
      </c>
    </row>
    <row r="79" spans="2:7" ht="45">
      <c r="B79" s="26"/>
      <c r="C79" s="61" t="s">
        <v>550</v>
      </c>
      <c r="D79" s="32" t="s">
        <v>138</v>
      </c>
      <c r="E79" s="33" t="s">
        <v>277</v>
      </c>
      <c r="F79" s="34" t="s">
        <v>269</v>
      </c>
      <c r="G79" s="36">
        <v>0.96560000000000001</v>
      </c>
    </row>
    <row r="80" spans="2:7" ht="38.25">
      <c r="B80" s="26"/>
      <c r="C80" s="61" t="s">
        <v>549</v>
      </c>
      <c r="D80" s="32" t="s">
        <v>139</v>
      </c>
      <c r="E80" s="33" t="s">
        <v>278</v>
      </c>
      <c r="F80" s="34" t="s">
        <v>269</v>
      </c>
      <c r="G80" s="35">
        <v>1</v>
      </c>
    </row>
    <row r="81" spans="2:7" ht="51">
      <c r="B81" s="26"/>
      <c r="C81" s="61" t="s">
        <v>611</v>
      </c>
      <c r="D81" s="32" t="s">
        <v>140</v>
      </c>
      <c r="E81" s="33" t="s">
        <v>279</v>
      </c>
      <c r="F81" s="34" t="s">
        <v>280</v>
      </c>
      <c r="G81" s="35">
        <v>1</v>
      </c>
    </row>
    <row r="82" spans="2:7" ht="38.25">
      <c r="B82" s="26"/>
      <c r="C82" s="61" t="s">
        <v>612</v>
      </c>
      <c r="D82" s="32" t="s">
        <v>141</v>
      </c>
      <c r="E82" s="33" t="s">
        <v>281</v>
      </c>
      <c r="F82" s="65" t="s">
        <v>282</v>
      </c>
      <c r="G82" s="35">
        <v>1</v>
      </c>
    </row>
    <row r="83" spans="2:7" ht="75">
      <c r="B83" s="19">
        <v>11</v>
      </c>
      <c r="C83" s="8" t="s">
        <v>412</v>
      </c>
      <c r="D83" s="20" t="s">
        <v>185</v>
      </c>
      <c r="E83" s="21"/>
      <c r="F83" s="21"/>
      <c r="G83" s="46">
        <v>1</v>
      </c>
    </row>
    <row r="84" spans="2:7" ht="30">
      <c r="B84" s="26"/>
      <c r="C84" s="61" t="s">
        <v>613</v>
      </c>
      <c r="D84" s="32" t="s">
        <v>142</v>
      </c>
      <c r="E84" s="33" t="s">
        <v>266</v>
      </c>
      <c r="F84" s="34" t="s">
        <v>267</v>
      </c>
      <c r="G84" s="35">
        <v>1</v>
      </c>
    </row>
    <row r="85" spans="2:7" ht="30">
      <c r="B85" s="26"/>
      <c r="C85" s="61" t="s">
        <v>614</v>
      </c>
      <c r="D85" s="32" t="s">
        <v>143</v>
      </c>
      <c r="E85" s="33" t="s">
        <v>268</v>
      </c>
      <c r="F85" s="34" t="s">
        <v>269</v>
      </c>
      <c r="G85" s="35">
        <v>1</v>
      </c>
    </row>
    <row r="86" spans="2:7" ht="30">
      <c r="B86" s="26"/>
      <c r="C86" s="61" t="s">
        <v>615</v>
      </c>
      <c r="D86" s="32" t="s">
        <v>144</v>
      </c>
      <c r="E86" s="33" t="s">
        <v>270</v>
      </c>
      <c r="F86" s="34" t="s">
        <v>267</v>
      </c>
      <c r="G86" s="35">
        <v>1</v>
      </c>
    </row>
    <row r="87" spans="2:7" ht="45">
      <c r="B87" s="26"/>
      <c r="C87" s="61" t="s">
        <v>551</v>
      </c>
      <c r="D87" s="32" t="s">
        <v>145</v>
      </c>
      <c r="E87" s="33" t="s">
        <v>271</v>
      </c>
      <c r="F87" s="34" t="s">
        <v>267</v>
      </c>
      <c r="G87" s="35">
        <v>1</v>
      </c>
    </row>
    <row r="88" spans="2:7" ht="90">
      <c r="B88" s="19">
        <v>12</v>
      </c>
      <c r="C88" s="8" t="s">
        <v>413</v>
      </c>
      <c r="D88" s="54" t="s">
        <v>191</v>
      </c>
      <c r="E88" s="41"/>
      <c r="F88" s="41"/>
      <c r="G88" s="46" t="s">
        <v>379</v>
      </c>
    </row>
    <row r="89" spans="2:7" ht="75">
      <c r="B89" s="26"/>
      <c r="C89" s="61" t="s">
        <v>552</v>
      </c>
      <c r="D89" s="32" t="s">
        <v>155</v>
      </c>
      <c r="E89" s="33" t="s">
        <v>218</v>
      </c>
      <c r="F89" s="34" t="s">
        <v>219</v>
      </c>
      <c r="G89" s="35">
        <v>1</v>
      </c>
    </row>
    <row r="90" spans="2:7" ht="51">
      <c r="B90" s="26"/>
      <c r="C90" s="61" t="s">
        <v>616</v>
      </c>
      <c r="D90" s="32" t="s">
        <v>156</v>
      </c>
      <c r="E90" s="33" t="s">
        <v>220</v>
      </c>
      <c r="F90" s="34" t="s">
        <v>221</v>
      </c>
      <c r="G90" s="35">
        <v>1</v>
      </c>
    </row>
    <row r="91" spans="2:7" ht="63.75">
      <c r="B91" s="26"/>
      <c r="C91" s="61" t="s">
        <v>553</v>
      </c>
      <c r="D91" s="32" t="s">
        <v>157</v>
      </c>
      <c r="E91" s="33" t="s">
        <v>222</v>
      </c>
      <c r="F91" s="34" t="s">
        <v>223</v>
      </c>
      <c r="G91" s="35">
        <v>1</v>
      </c>
    </row>
    <row r="92" spans="2:7" ht="51">
      <c r="B92" s="26"/>
      <c r="C92" s="61" t="s">
        <v>554</v>
      </c>
      <c r="D92" s="32" t="s">
        <v>158</v>
      </c>
      <c r="E92" s="33" t="s">
        <v>224</v>
      </c>
      <c r="F92" s="34" t="s">
        <v>225</v>
      </c>
      <c r="G92" s="35">
        <v>1</v>
      </c>
    </row>
    <row r="93" spans="2:7" ht="45">
      <c r="B93" s="26"/>
      <c r="C93" s="61" t="s">
        <v>555</v>
      </c>
      <c r="D93" s="32" t="s">
        <v>159</v>
      </c>
      <c r="E93" s="33" t="s">
        <v>226</v>
      </c>
      <c r="F93" s="34" t="s">
        <v>217</v>
      </c>
      <c r="G93" s="35">
        <v>1</v>
      </c>
    </row>
    <row r="94" spans="2:7" ht="45">
      <c r="B94" s="26"/>
      <c r="C94" s="61" t="s">
        <v>556</v>
      </c>
      <c r="D94" s="32" t="s">
        <v>160</v>
      </c>
      <c r="E94" s="33" t="s">
        <v>227</v>
      </c>
      <c r="F94" s="34" t="s">
        <v>228</v>
      </c>
      <c r="G94" s="35">
        <v>1</v>
      </c>
    </row>
    <row r="95" spans="2:7" ht="51">
      <c r="B95" s="26"/>
      <c r="C95" s="61" t="s">
        <v>618</v>
      </c>
      <c r="D95" s="32" t="s">
        <v>161</v>
      </c>
      <c r="E95" s="33" t="s">
        <v>229</v>
      </c>
      <c r="F95" s="34" t="s">
        <v>230</v>
      </c>
      <c r="G95" s="35">
        <v>1</v>
      </c>
    </row>
    <row r="96" spans="2:7" ht="63.75">
      <c r="B96" s="26"/>
      <c r="C96" s="61" t="s">
        <v>617</v>
      </c>
      <c r="D96" s="32" t="s">
        <v>162</v>
      </c>
      <c r="E96" s="33" t="s">
        <v>231</v>
      </c>
      <c r="F96" s="34" t="s">
        <v>232</v>
      </c>
      <c r="G96" s="35">
        <v>1</v>
      </c>
    </row>
    <row r="97" spans="2:7" ht="25.5">
      <c r="B97" s="26"/>
      <c r="C97" s="2" t="s">
        <v>207</v>
      </c>
      <c r="D97" s="32" t="s">
        <v>163</v>
      </c>
      <c r="E97" s="33" t="s">
        <v>233</v>
      </c>
      <c r="F97" s="34" t="s">
        <v>219</v>
      </c>
      <c r="G97" s="35">
        <v>1</v>
      </c>
    </row>
    <row r="98" spans="2:7" ht="76.5">
      <c r="B98" s="26"/>
      <c r="C98" s="61" t="s">
        <v>557</v>
      </c>
      <c r="D98" s="32" t="s">
        <v>164</v>
      </c>
      <c r="E98" s="33" t="s">
        <v>234</v>
      </c>
      <c r="F98" s="34" t="s">
        <v>235</v>
      </c>
      <c r="G98" s="35">
        <v>1</v>
      </c>
    </row>
    <row r="99" spans="2:7" ht="45">
      <c r="B99" s="26"/>
      <c r="C99" s="61" t="s">
        <v>619</v>
      </c>
      <c r="D99" s="32" t="s">
        <v>165</v>
      </c>
      <c r="E99" s="33" t="s">
        <v>236</v>
      </c>
      <c r="F99" s="34" t="s">
        <v>237</v>
      </c>
      <c r="G99" s="35">
        <v>1</v>
      </c>
    </row>
    <row r="100" spans="2:7" ht="60">
      <c r="B100" s="26"/>
      <c r="C100" s="2" t="s">
        <v>633</v>
      </c>
      <c r="D100" s="32" t="s">
        <v>166</v>
      </c>
      <c r="E100" s="32" t="s">
        <v>238</v>
      </c>
      <c r="F100" s="124" t="s">
        <v>239</v>
      </c>
      <c r="G100" s="35" t="s">
        <v>380</v>
      </c>
    </row>
    <row r="101" spans="2:7" ht="45">
      <c r="B101" s="26"/>
      <c r="C101" s="2" t="s">
        <v>208</v>
      </c>
      <c r="D101" s="32" t="s">
        <v>167</v>
      </c>
      <c r="E101" s="33" t="s">
        <v>240</v>
      </c>
      <c r="F101" s="34" t="s">
        <v>241</v>
      </c>
      <c r="G101" s="35">
        <v>1</v>
      </c>
    </row>
    <row r="102" spans="2:7" ht="45">
      <c r="B102" s="26"/>
      <c r="C102" s="61" t="s">
        <v>620</v>
      </c>
      <c r="D102" s="32" t="s">
        <v>168</v>
      </c>
      <c r="E102" s="33" t="s">
        <v>242</v>
      </c>
      <c r="F102" s="34" t="s">
        <v>243</v>
      </c>
      <c r="G102" s="35">
        <v>1</v>
      </c>
    </row>
    <row r="103" spans="2:7" ht="45">
      <c r="B103" s="26"/>
      <c r="C103" s="61" t="s">
        <v>381</v>
      </c>
      <c r="D103" s="44" t="s">
        <v>398</v>
      </c>
      <c r="E103" s="44" t="s">
        <v>399</v>
      </c>
      <c r="F103" s="45" t="s">
        <v>400</v>
      </c>
      <c r="G103" s="35">
        <v>1</v>
      </c>
    </row>
    <row r="104" spans="2:7" ht="38.25">
      <c r="B104" s="26"/>
      <c r="C104" s="61" t="s">
        <v>382</v>
      </c>
      <c r="D104" s="44" t="s">
        <v>401</v>
      </c>
      <c r="E104" s="44" t="s">
        <v>236</v>
      </c>
      <c r="F104" s="45" t="s">
        <v>402</v>
      </c>
      <c r="G104" s="35">
        <v>1</v>
      </c>
    </row>
    <row r="105" spans="2:7" ht="45">
      <c r="B105" s="19">
        <v>13</v>
      </c>
      <c r="C105" s="8" t="s">
        <v>414</v>
      </c>
      <c r="D105" s="54" t="s">
        <v>192</v>
      </c>
      <c r="E105" s="41"/>
      <c r="F105" s="41"/>
      <c r="G105" s="46">
        <v>1</v>
      </c>
    </row>
    <row r="106" spans="2:7" ht="30">
      <c r="B106" s="26"/>
      <c r="C106" s="61" t="s">
        <v>558</v>
      </c>
      <c r="D106" s="32" t="s">
        <v>169</v>
      </c>
      <c r="E106" s="33" t="s">
        <v>212</v>
      </c>
      <c r="F106" s="34" t="s">
        <v>211</v>
      </c>
      <c r="G106" s="35">
        <v>1</v>
      </c>
    </row>
    <row r="107" spans="2:7" ht="38.25">
      <c r="B107" s="26"/>
      <c r="C107" s="61" t="s">
        <v>559</v>
      </c>
      <c r="D107" s="32" t="s">
        <v>170</v>
      </c>
      <c r="E107" s="33" t="s">
        <v>213</v>
      </c>
      <c r="F107" s="34" t="s">
        <v>214</v>
      </c>
      <c r="G107" s="35">
        <v>1</v>
      </c>
    </row>
    <row r="108" spans="2:7" ht="45">
      <c r="B108" s="26"/>
      <c r="C108" s="61" t="s">
        <v>621</v>
      </c>
      <c r="D108" s="32" t="s">
        <v>171</v>
      </c>
      <c r="E108" s="33" t="s">
        <v>215</v>
      </c>
      <c r="F108" s="34" t="s">
        <v>214</v>
      </c>
      <c r="G108" s="35">
        <v>1</v>
      </c>
    </row>
    <row r="109" spans="2:7" ht="38.25">
      <c r="B109" s="26"/>
      <c r="C109" s="61" t="s">
        <v>560</v>
      </c>
      <c r="D109" s="32" t="s">
        <v>172</v>
      </c>
      <c r="E109" s="33" t="s">
        <v>216</v>
      </c>
      <c r="F109" s="34" t="s">
        <v>217</v>
      </c>
      <c r="G109" s="35">
        <v>1</v>
      </c>
    </row>
    <row r="110" spans="2:7" ht="30">
      <c r="B110" s="26"/>
      <c r="C110" s="61" t="s">
        <v>561</v>
      </c>
      <c r="D110" s="63"/>
      <c r="E110" s="63"/>
      <c r="F110" s="63"/>
      <c r="G110" s="35">
        <v>1</v>
      </c>
    </row>
    <row r="111" spans="2:7" ht="45">
      <c r="B111" s="19">
        <v>14</v>
      </c>
      <c r="C111" s="8" t="s">
        <v>650</v>
      </c>
      <c r="D111" s="54" t="s">
        <v>186</v>
      </c>
      <c r="E111" s="41"/>
      <c r="F111" s="41"/>
      <c r="G111" s="46">
        <v>1</v>
      </c>
    </row>
    <row r="112" spans="2:7" ht="63.75">
      <c r="B112" s="26"/>
      <c r="C112" s="2" t="s">
        <v>205</v>
      </c>
      <c r="D112" s="32" t="s">
        <v>187</v>
      </c>
      <c r="E112" s="33" t="s">
        <v>244</v>
      </c>
      <c r="F112" s="34" t="s">
        <v>245</v>
      </c>
      <c r="G112" s="35">
        <v>1</v>
      </c>
    </row>
    <row r="113" spans="2:7" ht="45">
      <c r="B113" s="26"/>
      <c r="C113" s="61" t="s">
        <v>622</v>
      </c>
      <c r="D113" s="32" t="s">
        <v>146</v>
      </c>
      <c r="E113" s="33" t="s">
        <v>246</v>
      </c>
      <c r="F113" s="34" t="s">
        <v>219</v>
      </c>
      <c r="G113" s="35">
        <v>1</v>
      </c>
    </row>
    <row r="114" spans="2:7" ht="45">
      <c r="B114" s="26"/>
      <c r="C114" s="61" t="s">
        <v>623</v>
      </c>
      <c r="D114" s="32" t="s">
        <v>188</v>
      </c>
      <c r="E114" s="33" t="s">
        <v>247</v>
      </c>
      <c r="F114" s="34" t="s">
        <v>219</v>
      </c>
      <c r="G114" s="35">
        <v>1</v>
      </c>
    </row>
    <row r="115" spans="2:7" ht="51">
      <c r="B115" s="26"/>
      <c r="C115" s="2" t="s">
        <v>206</v>
      </c>
      <c r="D115" s="32" t="s">
        <v>147</v>
      </c>
      <c r="E115" s="33" t="s">
        <v>248</v>
      </c>
      <c r="F115" s="34" t="s">
        <v>249</v>
      </c>
      <c r="G115" s="35">
        <v>1</v>
      </c>
    </row>
    <row r="116" spans="2:7" ht="63.75">
      <c r="B116" s="26"/>
      <c r="C116" s="61" t="s">
        <v>624</v>
      </c>
      <c r="D116" s="32" t="s">
        <v>148</v>
      </c>
      <c r="E116" s="33" t="s">
        <v>250</v>
      </c>
      <c r="F116" s="34" t="s">
        <v>251</v>
      </c>
      <c r="G116" s="35">
        <v>1</v>
      </c>
    </row>
    <row r="117" spans="2:7" ht="60">
      <c r="B117" s="26"/>
      <c r="C117" s="61" t="s">
        <v>562</v>
      </c>
      <c r="D117" s="32" t="s">
        <v>149</v>
      </c>
      <c r="E117" s="33" t="s">
        <v>252</v>
      </c>
      <c r="F117" s="34" t="s">
        <v>253</v>
      </c>
      <c r="G117" s="35">
        <v>1</v>
      </c>
    </row>
    <row r="118" spans="2:7" ht="38.25">
      <c r="B118" s="26"/>
      <c r="C118" s="61" t="s">
        <v>625</v>
      </c>
      <c r="D118" s="32" t="s">
        <v>150</v>
      </c>
      <c r="E118" s="33" t="s">
        <v>254</v>
      </c>
      <c r="F118" s="34" t="s">
        <v>255</v>
      </c>
      <c r="G118" s="35">
        <v>1</v>
      </c>
    </row>
    <row r="119" spans="2:7" ht="60">
      <c r="B119" s="26"/>
      <c r="C119" s="61" t="s">
        <v>563</v>
      </c>
      <c r="D119" s="32" t="s">
        <v>151</v>
      </c>
      <c r="E119" s="33" t="s">
        <v>256</v>
      </c>
      <c r="F119" s="34" t="s">
        <v>257</v>
      </c>
      <c r="G119" s="35">
        <v>1</v>
      </c>
    </row>
    <row r="120" spans="2:7" ht="45">
      <c r="B120" s="26"/>
      <c r="C120" s="61" t="s">
        <v>564</v>
      </c>
      <c r="D120" s="32" t="s">
        <v>146</v>
      </c>
      <c r="E120" s="33" t="s">
        <v>258</v>
      </c>
      <c r="F120" s="34" t="s">
        <v>217</v>
      </c>
      <c r="G120" s="35">
        <v>1</v>
      </c>
    </row>
    <row r="121" spans="2:7" ht="38.25">
      <c r="B121" s="26"/>
      <c r="C121" s="61" t="s">
        <v>565</v>
      </c>
      <c r="D121" s="32" t="s">
        <v>152</v>
      </c>
      <c r="E121" s="33" t="s">
        <v>259</v>
      </c>
      <c r="F121" s="34" t="s">
        <v>219</v>
      </c>
      <c r="G121" s="35">
        <v>1</v>
      </c>
    </row>
    <row r="122" spans="2:7" ht="51">
      <c r="B122" s="26"/>
      <c r="C122" s="61" t="s">
        <v>598</v>
      </c>
      <c r="D122" s="32" t="s">
        <v>153</v>
      </c>
      <c r="E122" s="33" t="s">
        <v>260</v>
      </c>
      <c r="F122" s="34" t="s">
        <v>219</v>
      </c>
      <c r="G122" s="35">
        <v>1</v>
      </c>
    </row>
    <row r="123" spans="2:7" ht="45">
      <c r="B123" s="26"/>
      <c r="C123" s="61" t="s">
        <v>566</v>
      </c>
      <c r="D123" s="32" t="s">
        <v>154</v>
      </c>
      <c r="E123" s="33" t="s">
        <v>261</v>
      </c>
      <c r="F123" s="34" t="s">
        <v>262</v>
      </c>
      <c r="G123" s="35">
        <v>1</v>
      </c>
    </row>
    <row r="124" spans="2:7" ht="38.25">
      <c r="B124" s="26"/>
      <c r="C124" s="61" t="s">
        <v>567</v>
      </c>
      <c r="D124" s="32" t="s">
        <v>189</v>
      </c>
      <c r="E124" s="33" t="s">
        <v>263</v>
      </c>
      <c r="F124" s="34" t="s">
        <v>264</v>
      </c>
      <c r="G124" s="35">
        <v>1</v>
      </c>
    </row>
    <row r="125" spans="2:7" ht="45">
      <c r="B125" s="26"/>
      <c r="C125" s="61" t="s">
        <v>568</v>
      </c>
      <c r="D125" s="32" t="s">
        <v>190</v>
      </c>
      <c r="E125" s="33" t="s">
        <v>265</v>
      </c>
      <c r="F125" s="34" t="s">
        <v>211</v>
      </c>
      <c r="G125" s="35">
        <v>1</v>
      </c>
    </row>
    <row r="126" spans="2:7" ht="60">
      <c r="B126" s="19">
        <v>15</v>
      </c>
      <c r="C126" s="8" t="s">
        <v>415</v>
      </c>
      <c r="D126" s="20" t="s">
        <v>193</v>
      </c>
      <c r="E126" s="21"/>
      <c r="F126" s="21"/>
      <c r="G126" s="46" t="s">
        <v>383</v>
      </c>
    </row>
    <row r="127" spans="2:7" ht="60">
      <c r="B127" s="26"/>
      <c r="C127" s="61" t="s">
        <v>569</v>
      </c>
      <c r="D127" s="32" t="s">
        <v>173</v>
      </c>
      <c r="E127" s="32" t="s">
        <v>194</v>
      </c>
      <c r="F127" s="34" t="s">
        <v>209</v>
      </c>
      <c r="G127" s="35">
        <v>1</v>
      </c>
    </row>
    <row r="128" spans="2:7" ht="51">
      <c r="B128" s="26"/>
      <c r="C128" s="61" t="s">
        <v>570</v>
      </c>
      <c r="D128" s="32" t="s">
        <v>174</v>
      </c>
      <c r="E128" s="32" t="s">
        <v>195</v>
      </c>
      <c r="F128" s="34" t="s">
        <v>210</v>
      </c>
      <c r="G128" s="35">
        <v>1</v>
      </c>
    </row>
    <row r="129" spans="2:7" ht="60">
      <c r="B129" s="26"/>
      <c r="C129" s="61" t="s">
        <v>571</v>
      </c>
      <c r="D129" s="32" t="s">
        <v>175</v>
      </c>
      <c r="E129" s="32" t="s">
        <v>196</v>
      </c>
      <c r="F129" s="34" t="s">
        <v>211</v>
      </c>
      <c r="G129" s="35">
        <v>1</v>
      </c>
    </row>
    <row r="130" spans="2:7" ht="15.75">
      <c r="B130" s="68"/>
      <c r="C130" s="68"/>
      <c r="D130" s="68"/>
      <c r="E130" s="68"/>
      <c r="F130" s="68"/>
      <c r="G130" s="71">
        <v>0.95720000000000005</v>
      </c>
    </row>
  </sheetData>
  <mergeCells count="6">
    <mergeCell ref="D3:D5"/>
    <mergeCell ref="E3:G3"/>
    <mergeCell ref="E4:E5"/>
    <mergeCell ref="F4:G4"/>
    <mergeCell ref="B3:B5"/>
    <mergeCell ref="C3:C5"/>
  </mergeCells>
  <pageMargins left="0.31496062992125984" right="0.31496062992125984" top="0.35433070866141736" bottom="0.35433070866141736" header="0.31496062992125984" footer="0.31496062992125984"/>
  <pageSetup paperSize="40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O61"/>
  <sheetViews>
    <sheetView workbookViewId="0">
      <selection activeCell="J21" sqref="J21"/>
    </sheetView>
  </sheetViews>
  <sheetFormatPr defaultRowHeight="15"/>
  <cols>
    <col min="1" max="1" width="2.7109375" customWidth="1"/>
    <col min="2" max="2" width="5.28515625" customWidth="1"/>
    <col min="3" max="3" width="41.85546875" customWidth="1"/>
    <col min="4" max="4" width="19.28515625" customWidth="1"/>
    <col min="5" max="5" width="16.140625" customWidth="1"/>
    <col min="6" max="6" width="16.85546875" customWidth="1"/>
    <col min="8" max="8" width="16" customWidth="1"/>
    <col min="10" max="10" width="9.7109375" customWidth="1"/>
    <col min="11" max="11" width="11" customWidth="1"/>
    <col min="14" max="14" width="15.28515625" bestFit="1" customWidth="1"/>
    <col min="15" max="15" width="11.5703125" bestFit="1" customWidth="1"/>
  </cols>
  <sheetData>
    <row r="2" spans="2:11">
      <c r="B2" s="9" t="s">
        <v>422</v>
      </c>
    </row>
    <row r="3" spans="2:11" ht="15" customHeight="1">
      <c r="B3" s="191" t="s">
        <v>8</v>
      </c>
      <c r="C3" s="191" t="s">
        <v>12</v>
      </c>
      <c r="D3" s="195" t="s">
        <v>14</v>
      </c>
      <c r="E3" s="195"/>
      <c r="F3" s="195" t="s">
        <v>13</v>
      </c>
      <c r="G3" s="195"/>
      <c r="H3" s="195"/>
      <c r="I3" s="195"/>
      <c r="J3" s="197" t="s">
        <v>653</v>
      </c>
      <c r="K3" s="198"/>
    </row>
    <row r="4" spans="2:11">
      <c r="B4" s="194"/>
      <c r="C4" s="194"/>
      <c r="D4" s="193" t="s">
        <v>417</v>
      </c>
      <c r="E4" s="193" t="s">
        <v>418</v>
      </c>
      <c r="F4" s="193" t="s">
        <v>417</v>
      </c>
      <c r="G4" s="193" t="s">
        <v>15</v>
      </c>
      <c r="H4" s="193" t="s">
        <v>418</v>
      </c>
      <c r="I4" s="193" t="s">
        <v>15</v>
      </c>
      <c r="J4" s="195" t="s">
        <v>18</v>
      </c>
      <c r="K4" s="195"/>
    </row>
    <row r="5" spans="2:11">
      <c r="B5" s="192"/>
      <c r="C5" s="192"/>
      <c r="D5" s="193"/>
      <c r="E5" s="193"/>
      <c r="F5" s="193"/>
      <c r="G5" s="193"/>
      <c r="H5" s="193"/>
      <c r="I5" s="193"/>
      <c r="J5" s="131" t="s">
        <v>19</v>
      </c>
      <c r="K5" s="131" t="s">
        <v>20</v>
      </c>
    </row>
    <row r="6" spans="2:11">
      <c r="B6" s="77">
        <v>1</v>
      </c>
      <c r="C6" s="77">
        <v>2</v>
      </c>
      <c r="D6" s="77">
        <v>3</v>
      </c>
      <c r="E6" s="77">
        <v>4</v>
      </c>
      <c r="F6" s="77">
        <v>5</v>
      </c>
      <c r="G6" s="77">
        <v>6</v>
      </c>
      <c r="H6" s="77">
        <v>7</v>
      </c>
      <c r="I6" s="77">
        <v>8</v>
      </c>
      <c r="J6" s="77">
        <v>9</v>
      </c>
      <c r="K6" s="77">
        <v>10</v>
      </c>
    </row>
    <row r="7" spans="2:11" ht="45">
      <c r="B7" s="80">
        <v>1</v>
      </c>
      <c r="C7" s="1" t="s">
        <v>437</v>
      </c>
      <c r="D7" s="91">
        <v>238650000</v>
      </c>
      <c r="E7" s="89"/>
      <c r="F7" s="91">
        <v>234492200</v>
      </c>
      <c r="G7" s="92">
        <f t="shared" ref="G7:G28" si="0">F7/D7</f>
        <v>0.9825778336476011</v>
      </c>
      <c r="H7" s="91"/>
      <c r="I7" s="92"/>
      <c r="J7" s="7"/>
      <c r="K7" s="6"/>
    </row>
    <row r="8" spans="2:11">
      <c r="B8" s="132">
        <v>2</v>
      </c>
      <c r="C8" s="1" t="s">
        <v>443</v>
      </c>
      <c r="D8" s="91">
        <f>D9+D10+D11+D12</f>
        <v>2944065000</v>
      </c>
      <c r="E8" s="91">
        <f>E11</f>
        <v>3574630000</v>
      </c>
      <c r="F8" s="91">
        <f>F9+F10+F11+F12</f>
        <v>2820752900</v>
      </c>
      <c r="G8" s="92">
        <f t="shared" si="0"/>
        <v>0.95811502123764247</v>
      </c>
      <c r="H8" s="91">
        <f>H11</f>
        <v>2907955800</v>
      </c>
      <c r="I8" s="92">
        <f>H8/E8</f>
        <v>0.8134984040306269</v>
      </c>
      <c r="J8" s="7"/>
      <c r="K8" s="7"/>
    </row>
    <row r="9" spans="2:11" ht="30">
      <c r="B9" s="80"/>
      <c r="C9" s="7" t="s">
        <v>450</v>
      </c>
      <c r="D9" s="89">
        <v>412294000</v>
      </c>
      <c r="E9" s="89"/>
      <c r="F9" s="89">
        <v>411244000</v>
      </c>
      <c r="G9" s="88">
        <f t="shared" si="0"/>
        <v>0.99745327363483338</v>
      </c>
      <c r="H9" s="89"/>
      <c r="I9" s="88"/>
      <c r="J9" s="111" t="s">
        <v>455</v>
      </c>
      <c r="K9" s="84">
        <v>1</v>
      </c>
    </row>
    <row r="10" spans="2:11" ht="30">
      <c r="B10" s="80"/>
      <c r="C10" s="7" t="s">
        <v>457</v>
      </c>
      <c r="D10" s="89">
        <v>2159276000</v>
      </c>
      <c r="E10" s="89"/>
      <c r="F10" s="89">
        <v>2038326000</v>
      </c>
      <c r="G10" s="88">
        <f t="shared" si="0"/>
        <v>0.94398585451790318</v>
      </c>
      <c r="H10" s="89"/>
      <c r="I10" s="88"/>
      <c r="J10" s="111" t="s">
        <v>459</v>
      </c>
      <c r="K10" s="84">
        <v>1</v>
      </c>
    </row>
    <row r="11" spans="2:11" ht="30">
      <c r="B11" s="80"/>
      <c r="C11" s="7" t="s">
        <v>464</v>
      </c>
      <c r="D11" s="89">
        <v>192495000</v>
      </c>
      <c r="E11" s="89">
        <v>3574630000</v>
      </c>
      <c r="F11" s="89">
        <v>191797400</v>
      </c>
      <c r="G11" s="88">
        <f t="shared" si="0"/>
        <v>0.99637600976648744</v>
      </c>
      <c r="H11" s="89">
        <v>2907955800</v>
      </c>
      <c r="I11" s="88">
        <f>H11/E11</f>
        <v>0.8134984040306269</v>
      </c>
      <c r="J11" s="111" t="s">
        <v>654</v>
      </c>
      <c r="K11" s="84">
        <v>1</v>
      </c>
    </row>
    <row r="12" spans="2:11" ht="30">
      <c r="B12" s="80"/>
      <c r="C12" s="7" t="s">
        <v>467</v>
      </c>
      <c r="D12" s="89">
        <v>180000000</v>
      </c>
      <c r="E12" s="89"/>
      <c r="F12" s="89">
        <v>179385500</v>
      </c>
      <c r="G12" s="88">
        <f t="shared" si="0"/>
        <v>0.99658611111111106</v>
      </c>
      <c r="H12" s="89"/>
      <c r="I12" s="88"/>
      <c r="J12" s="111" t="s">
        <v>469</v>
      </c>
      <c r="K12" s="84">
        <v>1</v>
      </c>
    </row>
    <row r="13" spans="2:11">
      <c r="B13" s="132">
        <v>3</v>
      </c>
      <c r="C13" s="1" t="s">
        <v>473</v>
      </c>
      <c r="D13" s="91">
        <f>D14+D15+D16+D17+D18</f>
        <v>2894473000</v>
      </c>
      <c r="E13" s="91"/>
      <c r="F13" s="91">
        <f>F14+F15+F16+F17+F18</f>
        <v>2861685300</v>
      </c>
      <c r="G13" s="92">
        <f t="shared" si="0"/>
        <v>0.98867230753232105</v>
      </c>
      <c r="H13" s="91"/>
      <c r="I13" s="92"/>
      <c r="J13" s="111"/>
      <c r="K13" s="84"/>
    </row>
    <row r="14" spans="2:11" ht="30">
      <c r="B14" s="80"/>
      <c r="C14" s="7" t="s">
        <v>486</v>
      </c>
      <c r="D14" s="89">
        <v>207118000</v>
      </c>
      <c r="E14" s="89"/>
      <c r="F14" s="89">
        <v>199838000</v>
      </c>
      <c r="G14" s="88">
        <f t="shared" si="0"/>
        <v>0.96485095452833647</v>
      </c>
      <c r="H14" s="89"/>
      <c r="I14" s="88"/>
      <c r="J14" s="111" t="s">
        <v>491</v>
      </c>
      <c r="K14" s="84">
        <v>1</v>
      </c>
    </row>
    <row r="15" spans="2:11" ht="30">
      <c r="B15" s="80"/>
      <c r="C15" s="7" t="s">
        <v>492</v>
      </c>
      <c r="D15" s="89">
        <v>628050000</v>
      </c>
      <c r="E15" s="89"/>
      <c r="F15" s="89">
        <v>627714000</v>
      </c>
      <c r="G15" s="88">
        <f t="shared" si="0"/>
        <v>0.9994650107475519</v>
      </c>
      <c r="H15" s="89"/>
      <c r="I15" s="88"/>
      <c r="J15" s="111" t="s">
        <v>494</v>
      </c>
      <c r="K15" s="84">
        <v>1</v>
      </c>
    </row>
    <row r="16" spans="2:11" ht="30">
      <c r="B16" s="80"/>
      <c r="C16" s="7" t="s">
        <v>495</v>
      </c>
      <c r="D16" s="89">
        <v>220000000</v>
      </c>
      <c r="E16" s="89"/>
      <c r="F16" s="89">
        <v>211553200</v>
      </c>
      <c r="G16" s="88">
        <f t="shared" si="0"/>
        <v>0.96160545454545454</v>
      </c>
      <c r="H16" s="89"/>
      <c r="I16" s="88"/>
      <c r="J16" s="111" t="s">
        <v>497</v>
      </c>
      <c r="K16" s="84">
        <v>1</v>
      </c>
    </row>
    <row r="17" spans="2:11" ht="30">
      <c r="B17" s="80"/>
      <c r="C17" s="7" t="s">
        <v>498</v>
      </c>
      <c r="D17" s="89">
        <v>1123605000</v>
      </c>
      <c r="E17" s="89"/>
      <c r="F17" s="89">
        <v>1107842100</v>
      </c>
      <c r="G17" s="88">
        <f t="shared" si="0"/>
        <v>0.98597113754388777</v>
      </c>
      <c r="H17" s="89"/>
      <c r="I17" s="88"/>
      <c r="J17" s="111" t="s">
        <v>500</v>
      </c>
      <c r="K17" s="84">
        <v>1</v>
      </c>
    </row>
    <row r="18" spans="2:11">
      <c r="B18" s="80"/>
      <c r="C18" s="7" t="s">
        <v>501</v>
      </c>
      <c r="D18" s="89">
        <v>715700000</v>
      </c>
      <c r="E18" s="89"/>
      <c r="F18" s="89">
        <v>714738000</v>
      </c>
      <c r="G18" s="88">
        <f t="shared" si="0"/>
        <v>0.99865586139443896</v>
      </c>
      <c r="H18" s="89"/>
      <c r="I18" s="88"/>
      <c r="J18" s="111" t="s">
        <v>503</v>
      </c>
      <c r="K18" s="84">
        <v>1</v>
      </c>
    </row>
    <row r="19" spans="2:11">
      <c r="B19" s="132">
        <v>4</v>
      </c>
      <c r="C19" s="1" t="s">
        <v>506</v>
      </c>
      <c r="D19" s="91">
        <f>D20+D21+D22</f>
        <v>5369432000</v>
      </c>
      <c r="E19" s="91"/>
      <c r="F19" s="91">
        <f>F20+F21+F22</f>
        <v>5365089700</v>
      </c>
      <c r="G19" s="92">
        <f t="shared" si="0"/>
        <v>0.99919129248680305</v>
      </c>
      <c r="H19" s="91"/>
      <c r="I19" s="92"/>
      <c r="J19" s="7"/>
      <c r="K19" s="88"/>
    </row>
    <row r="20" spans="2:11">
      <c r="B20" s="80"/>
      <c r="C20" s="7" t="s">
        <v>508</v>
      </c>
      <c r="D20" s="89">
        <v>3070842000</v>
      </c>
      <c r="E20" s="89"/>
      <c r="F20" s="89">
        <v>3068119500</v>
      </c>
      <c r="G20" s="88">
        <f t="shared" si="0"/>
        <v>0.99911343533793007</v>
      </c>
      <c r="H20" s="89"/>
      <c r="I20" s="88"/>
      <c r="J20" s="111" t="s">
        <v>466</v>
      </c>
      <c r="K20" s="84">
        <v>1</v>
      </c>
    </row>
    <row r="21" spans="2:11">
      <c r="B21" s="80"/>
      <c r="C21" s="7" t="s">
        <v>511</v>
      </c>
      <c r="D21" s="89">
        <v>319640000</v>
      </c>
      <c r="E21" s="89"/>
      <c r="F21" s="89">
        <v>318260200</v>
      </c>
      <c r="G21" s="88">
        <f t="shared" si="0"/>
        <v>0.99568326867726187</v>
      </c>
      <c r="H21" s="89"/>
      <c r="I21" s="88"/>
      <c r="J21" s="111" t="s">
        <v>513</v>
      </c>
      <c r="K21" s="84">
        <v>1</v>
      </c>
    </row>
    <row r="22" spans="2:11">
      <c r="B22" s="80"/>
      <c r="C22" s="7" t="s">
        <v>514</v>
      </c>
      <c r="D22" s="89">
        <v>1978950000</v>
      </c>
      <c r="E22" s="89"/>
      <c r="F22" s="89">
        <v>1978710000</v>
      </c>
      <c r="G22" s="88">
        <f t="shared" si="0"/>
        <v>0.99987872356552721</v>
      </c>
      <c r="H22" s="89"/>
      <c r="I22" s="88"/>
      <c r="J22" s="111" t="s">
        <v>470</v>
      </c>
      <c r="K22" s="84">
        <v>1</v>
      </c>
    </row>
    <row r="23" spans="2:11">
      <c r="B23" s="132">
        <v>5</v>
      </c>
      <c r="C23" s="1" t="s">
        <v>516</v>
      </c>
      <c r="D23" s="91">
        <f>D24+D25</f>
        <v>3562790000</v>
      </c>
      <c r="E23" s="91"/>
      <c r="F23" s="91">
        <f>F24+F25</f>
        <v>3551175800</v>
      </c>
      <c r="G23" s="92">
        <f t="shared" si="0"/>
        <v>0.99674013904833014</v>
      </c>
      <c r="H23" s="91"/>
      <c r="I23" s="92"/>
      <c r="J23" s="7"/>
      <c r="K23" s="88"/>
    </row>
    <row r="24" spans="2:11">
      <c r="B24" s="80"/>
      <c r="C24" s="7" t="s">
        <v>518</v>
      </c>
      <c r="D24" s="89">
        <v>2189820000</v>
      </c>
      <c r="E24" s="89"/>
      <c r="F24" s="89">
        <v>2185028000</v>
      </c>
      <c r="G24" s="88">
        <f t="shared" si="0"/>
        <v>0.99781169228521061</v>
      </c>
      <c r="H24" s="89"/>
      <c r="I24" s="88"/>
      <c r="J24" s="111" t="s">
        <v>520</v>
      </c>
      <c r="K24" s="84">
        <v>1</v>
      </c>
    </row>
    <row r="25" spans="2:11">
      <c r="B25" s="80"/>
      <c r="C25" s="7" t="s">
        <v>521</v>
      </c>
      <c r="D25" s="89">
        <v>1372970000</v>
      </c>
      <c r="E25" s="89"/>
      <c r="F25" s="89">
        <v>1366147800</v>
      </c>
      <c r="G25" s="88">
        <f t="shared" si="0"/>
        <v>0.99503106404364261</v>
      </c>
      <c r="H25" s="89"/>
      <c r="I25" s="88"/>
      <c r="J25" s="111" t="s">
        <v>523</v>
      </c>
      <c r="K25" s="84">
        <v>1</v>
      </c>
    </row>
    <row r="26" spans="2:11" ht="30">
      <c r="B26" s="132">
        <v>6</v>
      </c>
      <c r="C26" s="1" t="s">
        <v>530</v>
      </c>
      <c r="D26" s="91">
        <f>D27</f>
        <v>153006000</v>
      </c>
      <c r="E26" s="91"/>
      <c r="F26" s="91">
        <f>F27</f>
        <v>152240000</v>
      </c>
      <c r="G26" s="92">
        <f t="shared" si="0"/>
        <v>0.99499366037933157</v>
      </c>
      <c r="H26" s="91"/>
      <c r="I26" s="92"/>
      <c r="J26" s="7"/>
      <c r="K26" s="88"/>
    </row>
    <row r="27" spans="2:11">
      <c r="B27" s="80"/>
      <c r="C27" s="7" t="s">
        <v>531</v>
      </c>
      <c r="D27" s="89">
        <v>153006000</v>
      </c>
      <c r="E27" s="89"/>
      <c r="F27" s="89">
        <v>152240000</v>
      </c>
      <c r="G27" s="88">
        <f t="shared" si="0"/>
        <v>0.99499366037933157</v>
      </c>
      <c r="H27" s="89"/>
      <c r="I27" s="88"/>
      <c r="J27" s="111" t="s">
        <v>533</v>
      </c>
      <c r="K27" s="84">
        <v>1</v>
      </c>
    </row>
    <row r="28" spans="2:11" ht="15.75">
      <c r="B28" s="178" t="s">
        <v>534</v>
      </c>
      <c r="C28" s="180"/>
      <c r="D28" s="134">
        <f>D26+D23+D19+D13+D8+D7</f>
        <v>15162416000</v>
      </c>
      <c r="E28" s="134">
        <f>E11</f>
        <v>3574630000</v>
      </c>
      <c r="F28" s="135">
        <f>F26+F23+F19+F13+F8+F7</f>
        <v>14985435900</v>
      </c>
      <c r="G28" s="96">
        <f t="shared" si="0"/>
        <v>0.9883277110982841</v>
      </c>
      <c r="H28" s="135">
        <f>H11</f>
        <v>2907955800</v>
      </c>
      <c r="I28" s="96">
        <f>H28/E28</f>
        <v>0.8134984040306269</v>
      </c>
      <c r="J28" s="109"/>
      <c r="K28" s="133">
        <v>1</v>
      </c>
    </row>
    <row r="29" spans="2:11" ht="15.75">
      <c r="B29" s="178" t="s">
        <v>655</v>
      </c>
      <c r="C29" s="179"/>
      <c r="D29" s="179"/>
      <c r="E29" s="199">
        <f>D28+E28</f>
        <v>18737046000</v>
      </c>
      <c r="F29" s="200"/>
      <c r="G29" s="176">
        <f>E30/E29</f>
        <v>0.95497399643465675</v>
      </c>
      <c r="H29" s="97"/>
      <c r="I29" s="97"/>
      <c r="J29" s="109"/>
      <c r="K29" s="176">
        <v>1</v>
      </c>
    </row>
    <row r="30" spans="2:11" ht="15.75">
      <c r="B30" s="174" t="s">
        <v>658</v>
      </c>
      <c r="C30" s="175"/>
      <c r="D30" s="173"/>
      <c r="E30" s="201">
        <f>F28+H28</f>
        <v>17893391700</v>
      </c>
      <c r="F30" s="202"/>
      <c r="G30" s="177"/>
      <c r="H30" s="93"/>
      <c r="I30" s="93"/>
      <c r="J30" s="110"/>
      <c r="K30" s="177"/>
    </row>
    <row r="32" spans="2:11" ht="17.25">
      <c r="B32" s="112">
        <v>1</v>
      </c>
      <c r="C32" s="136" t="s">
        <v>657</v>
      </c>
      <c r="D32" s="139">
        <f>D33+D34</f>
        <v>18737046000</v>
      </c>
    </row>
    <row r="33" spans="2:6">
      <c r="B33" s="112"/>
      <c r="C33" t="s">
        <v>656</v>
      </c>
      <c r="D33" s="138">
        <f>D28</f>
        <v>15162416000</v>
      </c>
    </row>
    <row r="34" spans="2:6">
      <c r="B34" s="112"/>
      <c r="C34" t="s">
        <v>418</v>
      </c>
      <c r="D34" s="138">
        <f>E28</f>
        <v>3574630000</v>
      </c>
    </row>
    <row r="35" spans="2:6" ht="17.25">
      <c r="B35" s="112">
        <v>2</v>
      </c>
      <c r="C35" s="136" t="s">
        <v>659</v>
      </c>
      <c r="D35" s="139">
        <f>D36+D37</f>
        <v>17893391700</v>
      </c>
    </row>
    <row r="36" spans="2:6">
      <c r="B36" s="112"/>
      <c r="C36" t="s">
        <v>656</v>
      </c>
      <c r="D36" s="138">
        <f>F28</f>
        <v>14985435900</v>
      </c>
    </row>
    <row r="37" spans="2:6">
      <c r="B37" s="112"/>
      <c r="C37" t="s">
        <v>418</v>
      </c>
      <c r="D37" s="138">
        <f>H28</f>
        <v>2907955800</v>
      </c>
    </row>
    <row r="38" spans="2:6">
      <c r="B38" s="112">
        <v>3</v>
      </c>
      <c r="C38" s="136" t="s">
        <v>662</v>
      </c>
    </row>
    <row r="39" spans="2:6">
      <c r="B39" s="149" t="s">
        <v>8</v>
      </c>
      <c r="C39" s="140" t="s">
        <v>661</v>
      </c>
      <c r="D39" s="140" t="s">
        <v>686</v>
      </c>
      <c r="E39" s="140" t="s">
        <v>664</v>
      </c>
      <c r="F39" s="140" t="s">
        <v>13</v>
      </c>
    </row>
    <row r="40" spans="2:6" ht="17.25">
      <c r="B40" s="141" t="s">
        <v>680</v>
      </c>
      <c r="C40" s="142" t="s">
        <v>656</v>
      </c>
      <c r="D40" s="90"/>
      <c r="E40" s="83"/>
      <c r="F40" s="143">
        <f>SUM(F41:F46)</f>
        <v>4136000000</v>
      </c>
    </row>
    <row r="41" spans="2:6">
      <c r="B41" s="141"/>
      <c r="C41" s="75" t="s">
        <v>668</v>
      </c>
      <c r="D41" s="144">
        <v>1260</v>
      </c>
      <c r="E41" s="83" t="s">
        <v>669</v>
      </c>
      <c r="F41" s="90">
        <f>1000000*D41</f>
        <v>1260000000</v>
      </c>
    </row>
    <row r="42" spans="2:6" ht="30">
      <c r="B42" s="141"/>
      <c r="C42" s="87" t="s">
        <v>663</v>
      </c>
      <c r="D42" s="144">
        <v>15</v>
      </c>
      <c r="E42" s="145" t="s">
        <v>666</v>
      </c>
      <c r="F42" s="146">
        <f>5000000*D42</f>
        <v>75000000</v>
      </c>
    </row>
    <row r="43" spans="2:6" s="78" customFormat="1">
      <c r="B43" s="147"/>
      <c r="C43" s="6" t="s">
        <v>665</v>
      </c>
      <c r="D43" s="144">
        <v>42</v>
      </c>
      <c r="E43" s="80" t="s">
        <v>666</v>
      </c>
      <c r="F43" s="89">
        <f>3000000*D43</f>
        <v>126000000</v>
      </c>
    </row>
    <row r="44" spans="2:6" s="78" customFormat="1">
      <c r="B44" s="147"/>
      <c r="C44" s="7" t="s">
        <v>667</v>
      </c>
      <c r="D44" s="144">
        <v>30</v>
      </c>
      <c r="E44" s="145" t="s">
        <v>666</v>
      </c>
      <c r="F44" s="146">
        <f>2500000*D44</f>
        <v>75000000</v>
      </c>
    </row>
    <row r="45" spans="2:6" s="78" customFormat="1">
      <c r="B45" s="147"/>
      <c r="C45" s="7" t="s">
        <v>678</v>
      </c>
      <c r="D45" s="144">
        <f>300+200+300</f>
        <v>800</v>
      </c>
      <c r="E45" s="145" t="s">
        <v>671</v>
      </c>
      <c r="F45" s="146">
        <f>2000000*D45</f>
        <v>1600000000</v>
      </c>
    </row>
    <row r="46" spans="2:6" s="78" customFormat="1">
      <c r="B46" s="147"/>
      <c r="C46" s="7" t="s">
        <v>679</v>
      </c>
      <c r="D46" s="144">
        <f>200+300</f>
        <v>500</v>
      </c>
      <c r="E46" s="145" t="s">
        <v>671</v>
      </c>
      <c r="F46" s="146">
        <f>2000000*D46</f>
        <v>1000000000</v>
      </c>
    </row>
    <row r="47" spans="2:6" ht="17.25">
      <c r="B47" s="141" t="s">
        <v>681</v>
      </c>
      <c r="C47" s="142" t="s">
        <v>418</v>
      </c>
      <c r="D47" s="75"/>
      <c r="E47" s="75"/>
      <c r="F47" s="143">
        <f>SUM(F48:F53)</f>
        <v>3400000000</v>
      </c>
    </row>
    <row r="48" spans="2:6">
      <c r="B48" s="141"/>
      <c r="C48" s="75" t="s">
        <v>670</v>
      </c>
      <c r="D48" s="144">
        <v>97</v>
      </c>
      <c r="E48" s="145" t="s">
        <v>671</v>
      </c>
      <c r="F48" s="90">
        <f>29500000*D48</f>
        <v>2861500000</v>
      </c>
    </row>
    <row r="49" spans="2:15" s="78" customFormat="1" ht="30">
      <c r="B49" s="147"/>
      <c r="C49" s="7" t="s">
        <v>672</v>
      </c>
      <c r="D49" s="148">
        <v>3</v>
      </c>
      <c r="E49" s="145" t="s">
        <v>673</v>
      </c>
      <c r="F49" s="146">
        <f>50000000*D49</f>
        <v>150000000</v>
      </c>
    </row>
    <row r="50" spans="2:15">
      <c r="B50" s="141"/>
      <c r="C50" s="75" t="s">
        <v>674</v>
      </c>
      <c r="D50" s="75">
        <f>228+282+300</f>
        <v>810</v>
      </c>
      <c r="E50" s="145" t="s">
        <v>666</v>
      </c>
      <c r="F50" s="90">
        <f>300000*D50</f>
        <v>243000000</v>
      </c>
    </row>
    <row r="51" spans="2:15">
      <c r="B51" s="141"/>
      <c r="C51" s="75" t="s">
        <v>675</v>
      </c>
      <c r="D51" s="75">
        <f>50+47</f>
        <v>97</v>
      </c>
      <c r="E51" s="145" t="s">
        <v>671</v>
      </c>
      <c r="F51" s="90">
        <f>500000*D51</f>
        <v>48500000</v>
      </c>
    </row>
    <row r="52" spans="2:15">
      <c r="B52" s="141"/>
      <c r="C52" s="75" t="s">
        <v>676</v>
      </c>
      <c r="D52" s="75">
        <f>50+47</f>
        <v>97</v>
      </c>
      <c r="E52" s="145" t="s">
        <v>671</v>
      </c>
      <c r="F52" s="90">
        <f>500000*D52</f>
        <v>48500000</v>
      </c>
    </row>
    <row r="53" spans="2:15">
      <c r="B53" s="141"/>
      <c r="C53" s="75" t="s">
        <v>677</v>
      </c>
      <c r="D53" s="90">
        <f>50+47</f>
        <v>97</v>
      </c>
      <c r="E53" s="145" t="s">
        <v>671</v>
      </c>
      <c r="F53" s="90">
        <f>500000*D53</f>
        <v>48500000</v>
      </c>
    </row>
    <row r="54" spans="2:15" ht="17.25">
      <c r="B54" s="141" t="s">
        <v>682</v>
      </c>
      <c r="C54" s="142" t="s">
        <v>683</v>
      </c>
      <c r="D54" s="90"/>
      <c r="E54" s="75"/>
      <c r="F54" s="143">
        <f>F55+F56+F57</f>
        <v>276223248000</v>
      </c>
    </row>
    <row r="55" spans="2:15">
      <c r="B55" s="75"/>
      <c r="C55" s="75" t="s">
        <v>660</v>
      </c>
      <c r="D55" s="90">
        <v>98088</v>
      </c>
      <c r="E55" s="145" t="s">
        <v>687</v>
      </c>
      <c r="F55" s="90">
        <f>176374200000</f>
        <v>176374200000</v>
      </c>
      <c r="L55" t="s">
        <v>687</v>
      </c>
      <c r="M55" s="137">
        <v>1</v>
      </c>
      <c r="N55" s="137">
        <f>M55*M56</f>
        <v>15</v>
      </c>
      <c r="O55" s="137">
        <f>N55*12</f>
        <v>180</v>
      </c>
    </row>
    <row r="56" spans="2:15">
      <c r="B56" s="75"/>
      <c r="C56" s="75" t="s">
        <v>684</v>
      </c>
      <c r="D56" s="90">
        <v>220991</v>
      </c>
      <c r="E56" s="145" t="s">
        <v>687</v>
      </c>
      <c r="F56" s="90">
        <f>(D56*15*1600)*12</f>
        <v>63645408000</v>
      </c>
      <c r="L56" t="s">
        <v>688</v>
      </c>
      <c r="M56" s="137">
        <f>15</f>
        <v>15</v>
      </c>
      <c r="N56" s="137"/>
      <c r="O56" s="137"/>
    </row>
    <row r="57" spans="2:15">
      <c r="B57" s="75"/>
      <c r="C57" s="75" t="s">
        <v>685</v>
      </c>
      <c r="D57" s="90">
        <v>27427</v>
      </c>
      <c r="E57" s="145" t="s">
        <v>687</v>
      </c>
      <c r="F57" s="90">
        <f>D57*110000*12</f>
        <v>36203640000</v>
      </c>
      <c r="L57" t="s">
        <v>689</v>
      </c>
      <c r="M57" s="137">
        <v>1600</v>
      </c>
      <c r="N57" s="137"/>
      <c r="O57" s="137"/>
    </row>
    <row r="58" spans="2:15">
      <c r="D58" s="137"/>
      <c r="F58" s="137"/>
      <c r="M58" s="137">
        <f>M57*M56</f>
        <v>24000</v>
      </c>
      <c r="N58" s="137">
        <f>M58*M55</f>
        <v>24000</v>
      </c>
    </row>
    <row r="59" spans="2:15">
      <c r="D59" s="137"/>
      <c r="F59" s="137"/>
      <c r="N59" s="137">
        <f>N58*12</f>
        <v>288000</v>
      </c>
    </row>
    <row r="60" spans="2:15">
      <c r="D60" s="137"/>
      <c r="F60" s="137"/>
    </row>
    <row r="61" spans="2:15">
      <c r="D61" s="137"/>
      <c r="F61" s="137"/>
    </row>
  </sheetData>
  <mergeCells count="19">
    <mergeCell ref="I4:I5"/>
    <mergeCell ref="J4:K4"/>
    <mergeCell ref="F3:I3"/>
    <mergeCell ref="J3:K3"/>
    <mergeCell ref="B3:B5"/>
    <mergeCell ref="C3:C5"/>
    <mergeCell ref="D3:E3"/>
    <mergeCell ref="D4:D5"/>
    <mergeCell ref="E4:E5"/>
    <mergeCell ref="F4:F5"/>
    <mergeCell ref="G4:G5"/>
    <mergeCell ref="H4:H5"/>
    <mergeCell ref="K29:K30"/>
    <mergeCell ref="B28:C28"/>
    <mergeCell ref="B29:D29"/>
    <mergeCell ref="E29:F29"/>
    <mergeCell ref="G29:G30"/>
    <mergeCell ref="B30:D30"/>
    <mergeCell ref="E30:F30"/>
  </mergeCells>
  <pageMargins left="0.31496062992125984" right="0.31496062992125984" top="0.35433070866141736" bottom="0.35433070866141736" header="0.31496062992125984" footer="0.31496062992125984"/>
  <pageSetup paperSize="4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F54"/>
  <sheetViews>
    <sheetView topLeftCell="A22" workbookViewId="0">
      <selection activeCell="C35" sqref="C35"/>
    </sheetView>
  </sheetViews>
  <sheetFormatPr defaultRowHeight="15"/>
  <cols>
    <col min="1" max="1" width="2.5703125" customWidth="1"/>
    <col min="2" max="2" width="5.28515625" customWidth="1"/>
    <col min="3" max="3" width="67.85546875" customWidth="1"/>
    <col min="4" max="4" width="19.7109375" bestFit="1" customWidth="1"/>
    <col min="5" max="5" width="11" customWidth="1"/>
    <col min="6" max="6" width="16.85546875" bestFit="1" customWidth="1"/>
  </cols>
  <sheetData>
    <row r="2" spans="2:5">
      <c r="B2" s="9" t="s">
        <v>422</v>
      </c>
    </row>
    <row r="3" spans="2:5">
      <c r="B3" s="191" t="s">
        <v>8</v>
      </c>
      <c r="C3" s="191" t="s">
        <v>12</v>
      </c>
      <c r="D3" s="197" t="s">
        <v>653</v>
      </c>
      <c r="E3" s="198"/>
    </row>
    <row r="4" spans="2:5">
      <c r="B4" s="194"/>
      <c r="C4" s="194"/>
      <c r="D4" s="195" t="s">
        <v>18</v>
      </c>
      <c r="E4" s="195"/>
    </row>
    <row r="5" spans="2:5">
      <c r="B5" s="192"/>
      <c r="C5" s="192"/>
      <c r="D5" s="150" t="s">
        <v>19</v>
      </c>
      <c r="E5" s="150" t="s">
        <v>20</v>
      </c>
    </row>
    <row r="6" spans="2:5">
      <c r="B6" s="77">
        <v>1</v>
      </c>
      <c r="C6" s="77">
        <v>2</v>
      </c>
      <c r="D6" s="77">
        <v>9</v>
      </c>
      <c r="E6" s="77">
        <v>10</v>
      </c>
    </row>
    <row r="7" spans="2:5" ht="30">
      <c r="B7" s="80">
        <v>1</v>
      </c>
      <c r="C7" s="1" t="s">
        <v>437</v>
      </c>
      <c r="D7" s="7"/>
      <c r="E7" s="6"/>
    </row>
    <row r="8" spans="2:5">
      <c r="B8" s="132">
        <v>2</v>
      </c>
      <c r="C8" s="1" t="s">
        <v>443</v>
      </c>
      <c r="D8" s="7"/>
      <c r="E8" s="7"/>
    </row>
    <row r="9" spans="2:5">
      <c r="B9" s="80"/>
      <c r="C9" s="7" t="s">
        <v>450</v>
      </c>
      <c r="D9" s="111" t="s">
        <v>455</v>
      </c>
      <c r="E9" s="84">
        <v>1</v>
      </c>
    </row>
    <row r="10" spans="2:5">
      <c r="B10" s="80"/>
      <c r="C10" s="7" t="s">
        <v>457</v>
      </c>
      <c r="D10" s="111" t="s">
        <v>459</v>
      </c>
      <c r="E10" s="84">
        <v>1</v>
      </c>
    </row>
    <row r="11" spans="2:5">
      <c r="B11" s="80"/>
      <c r="C11" s="7" t="s">
        <v>464</v>
      </c>
      <c r="D11" s="111" t="s">
        <v>654</v>
      </c>
      <c r="E11" s="84">
        <v>1</v>
      </c>
    </row>
    <row r="12" spans="2:5">
      <c r="B12" s="80"/>
      <c r="C12" s="7" t="s">
        <v>467</v>
      </c>
      <c r="D12" s="111" t="s">
        <v>469</v>
      </c>
      <c r="E12" s="84">
        <v>1</v>
      </c>
    </row>
    <row r="13" spans="2:5">
      <c r="B13" s="132">
        <v>3</v>
      </c>
      <c r="C13" s="1" t="s">
        <v>473</v>
      </c>
      <c r="D13" s="111"/>
      <c r="E13" s="84"/>
    </row>
    <row r="14" spans="2:5">
      <c r="B14" s="80"/>
      <c r="C14" s="7" t="s">
        <v>486</v>
      </c>
      <c r="D14" s="111" t="s">
        <v>491</v>
      </c>
      <c r="E14" s="84">
        <v>1</v>
      </c>
    </row>
    <row r="15" spans="2:5">
      <c r="B15" s="80"/>
      <c r="C15" s="7" t="s">
        <v>492</v>
      </c>
      <c r="D15" s="111" t="s">
        <v>494</v>
      </c>
      <c r="E15" s="84">
        <v>1</v>
      </c>
    </row>
    <row r="16" spans="2:5">
      <c r="B16" s="80"/>
      <c r="C16" s="7" t="s">
        <v>495</v>
      </c>
      <c r="D16" s="111" t="s">
        <v>497</v>
      </c>
      <c r="E16" s="84">
        <v>1</v>
      </c>
    </row>
    <row r="17" spans="2:5">
      <c r="B17" s="80"/>
      <c r="C17" s="7" t="s">
        <v>498</v>
      </c>
      <c r="D17" s="111" t="s">
        <v>500</v>
      </c>
      <c r="E17" s="84">
        <v>1</v>
      </c>
    </row>
    <row r="18" spans="2:5">
      <c r="B18" s="80"/>
      <c r="C18" s="7" t="s">
        <v>501</v>
      </c>
      <c r="D18" s="111" t="s">
        <v>503</v>
      </c>
      <c r="E18" s="84">
        <v>1</v>
      </c>
    </row>
    <row r="19" spans="2:5">
      <c r="B19" s="132">
        <v>4</v>
      </c>
      <c r="C19" s="1" t="s">
        <v>506</v>
      </c>
      <c r="D19" s="7"/>
      <c r="E19" s="88"/>
    </row>
    <row r="20" spans="2:5">
      <c r="B20" s="80"/>
      <c r="C20" s="7" t="s">
        <v>508</v>
      </c>
      <c r="D20" s="111" t="s">
        <v>466</v>
      </c>
      <c r="E20" s="84">
        <v>1</v>
      </c>
    </row>
    <row r="21" spans="2:5">
      <c r="B21" s="80"/>
      <c r="C21" s="7" t="s">
        <v>511</v>
      </c>
      <c r="D21" s="111" t="s">
        <v>513</v>
      </c>
      <c r="E21" s="84">
        <v>1</v>
      </c>
    </row>
    <row r="22" spans="2:5">
      <c r="B22" s="80"/>
      <c r="C22" s="7" t="s">
        <v>514</v>
      </c>
      <c r="D22" s="111" t="s">
        <v>470</v>
      </c>
      <c r="E22" s="84">
        <v>1</v>
      </c>
    </row>
    <row r="23" spans="2:5">
      <c r="B23" s="132">
        <v>5</v>
      </c>
      <c r="C23" s="1" t="s">
        <v>516</v>
      </c>
      <c r="D23" s="7"/>
      <c r="E23" s="88"/>
    </row>
    <row r="24" spans="2:5">
      <c r="B24" s="80"/>
      <c r="C24" s="7" t="s">
        <v>518</v>
      </c>
      <c r="D24" s="111" t="s">
        <v>520</v>
      </c>
      <c r="E24" s="84">
        <v>1</v>
      </c>
    </row>
    <row r="25" spans="2:5">
      <c r="B25" s="80"/>
      <c r="C25" s="7" t="s">
        <v>521</v>
      </c>
      <c r="D25" s="111" t="s">
        <v>523</v>
      </c>
      <c r="E25" s="84">
        <v>1</v>
      </c>
    </row>
    <row r="26" spans="2:5" ht="30">
      <c r="B26" s="132">
        <v>6</v>
      </c>
      <c r="C26" s="1" t="s">
        <v>530</v>
      </c>
      <c r="D26" s="7"/>
      <c r="E26" s="88"/>
    </row>
    <row r="27" spans="2:5">
      <c r="B27" s="80"/>
      <c r="C27" s="7" t="s">
        <v>531</v>
      </c>
      <c r="D27" s="111" t="s">
        <v>533</v>
      </c>
      <c r="E27" s="84">
        <v>1</v>
      </c>
    </row>
    <row r="29" spans="2:5">
      <c r="B29" s="112">
        <v>1</v>
      </c>
      <c r="C29" s="136" t="s">
        <v>657</v>
      </c>
    </row>
    <row r="30" spans="2:5">
      <c r="B30" s="112"/>
      <c r="C30" t="s">
        <v>656</v>
      </c>
    </row>
    <row r="31" spans="2:5">
      <c r="B31" s="112"/>
      <c r="C31" t="s">
        <v>418</v>
      </c>
    </row>
    <row r="32" spans="2:5">
      <c r="B32" s="112">
        <v>2</v>
      </c>
      <c r="C32" s="136" t="s">
        <v>659</v>
      </c>
    </row>
    <row r="33" spans="2:6">
      <c r="B33" s="112"/>
      <c r="C33" t="s">
        <v>656</v>
      </c>
    </row>
    <row r="34" spans="2:6">
      <c r="B34" s="112"/>
      <c r="C34" t="s">
        <v>418</v>
      </c>
    </row>
    <row r="35" spans="2:6">
      <c r="B35" s="112">
        <v>3</v>
      </c>
      <c r="C35" s="136" t="s">
        <v>662</v>
      </c>
    </row>
    <row r="36" spans="2:6">
      <c r="B36" s="149" t="s">
        <v>8</v>
      </c>
      <c r="C36" s="140" t="s">
        <v>661</v>
      </c>
      <c r="D36" s="140" t="s">
        <v>686</v>
      </c>
      <c r="E36" s="140" t="s">
        <v>664</v>
      </c>
      <c r="F36" s="140" t="s">
        <v>13</v>
      </c>
    </row>
    <row r="37" spans="2:6" ht="17.25">
      <c r="B37" s="141" t="s">
        <v>680</v>
      </c>
      <c r="C37" s="142" t="s">
        <v>656</v>
      </c>
      <c r="D37" s="90"/>
      <c r="E37" s="83"/>
      <c r="F37" s="143">
        <f>SUM(F38:F43)</f>
        <v>4136000000</v>
      </c>
    </row>
    <row r="38" spans="2:6">
      <c r="B38" s="141"/>
      <c r="C38" s="75" t="s">
        <v>668</v>
      </c>
      <c r="D38" s="144">
        <v>1260</v>
      </c>
      <c r="E38" s="83" t="s">
        <v>669</v>
      </c>
      <c r="F38" s="90">
        <f>1000000*D38</f>
        <v>1260000000</v>
      </c>
    </row>
    <row r="39" spans="2:6">
      <c r="B39" s="141"/>
      <c r="C39" s="87" t="s">
        <v>663</v>
      </c>
      <c r="D39" s="144">
        <v>15</v>
      </c>
      <c r="E39" s="145" t="s">
        <v>666</v>
      </c>
      <c r="F39" s="146">
        <f>5000000*D39</f>
        <v>75000000</v>
      </c>
    </row>
    <row r="40" spans="2:6">
      <c r="B40" s="147"/>
      <c r="C40" s="6" t="s">
        <v>665</v>
      </c>
      <c r="D40" s="144">
        <v>42</v>
      </c>
      <c r="E40" s="80" t="s">
        <v>666</v>
      </c>
      <c r="F40" s="89">
        <f>3000000*D40</f>
        <v>126000000</v>
      </c>
    </row>
    <row r="41" spans="2:6">
      <c r="B41" s="147"/>
      <c r="C41" s="7" t="s">
        <v>667</v>
      </c>
      <c r="D41" s="144">
        <v>30</v>
      </c>
      <c r="E41" s="145" t="s">
        <v>666</v>
      </c>
      <c r="F41" s="146">
        <f>2500000*D41</f>
        <v>75000000</v>
      </c>
    </row>
    <row r="42" spans="2:6">
      <c r="B42" s="147"/>
      <c r="C42" s="7" t="s">
        <v>678</v>
      </c>
      <c r="D42" s="144">
        <f>300+200+300</f>
        <v>800</v>
      </c>
      <c r="E42" s="145" t="s">
        <v>671</v>
      </c>
      <c r="F42" s="146">
        <f>2000000*D42</f>
        <v>1600000000</v>
      </c>
    </row>
    <row r="43" spans="2:6">
      <c r="B43" s="147"/>
      <c r="C43" s="7" t="s">
        <v>679</v>
      </c>
      <c r="D43" s="144">
        <f>200+300</f>
        <v>500</v>
      </c>
      <c r="E43" s="145" t="s">
        <v>671</v>
      </c>
      <c r="F43" s="146">
        <f>2000000*D43</f>
        <v>1000000000</v>
      </c>
    </row>
    <row r="44" spans="2:6" ht="17.25">
      <c r="B44" s="141" t="s">
        <v>681</v>
      </c>
      <c r="C44" s="142" t="s">
        <v>418</v>
      </c>
      <c r="D44" s="75"/>
      <c r="E44" s="75"/>
      <c r="F44" s="143">
        <f>SUM(F45:F50)</f>
        <v>3400000000</v>
      </c>
    </row>
    <row r="45" spans="2:6">
      <c r="B45" s="141"/>
      <c r="C45" s="75" t="s">
        <v>670</v>
      </c>
      <c r="D45" s="144">
        <v>97</v>
      </c>
      <c r="E45" s="145" t="s">
        <v>671</v>
      </c>
      <c r="F45" s="90">
        <f>29500000*D45</f>
        <v>2861500000</v>
      </c>
    </row>
    <row r="46" spans="2:6">
      <c r="B46" s="147"/>
      <c r="C46" s="7" t="s">
        <v>672</v>
      </c>
      <c r="D46" s="148">
        <v>3</v>
      </c>
      <c r="E46" s="145" t="s">
        <v>673</v>
      </c>
      <c r="F46" s="146">
        <f>50000000*D46</f>
        <v>150000000</v>
      </c>
    </row>
    <row r="47" spans="2:6">
      <c r="B47" s="141"/>
      <c r="C47" s="75" t="s">
        <v>674</v>
      </c>
      <c r="D47" s="75">
        <f>228+282+300</f>
        <v>810</v>
      </c>
      <c r="E47" s="145" t="s">
        <v>666</v>
      </c>
      <c r="F47" s="90">
        <f>300000*D47</f>
        <v>243000000</v>
      </c>
    </row>
    <row r="48" spans="2:6">
      <c r="B48" s="141"/>
      <c r="C48" s="75" t="s">
        <v>675</v>
      </c>
      <c r="D48" s="75">
        <f>50+47</f>
        <v>97</v>
      </c>
      <c r="E48" s="145" t="s">
        <v>671</v>
      </c>
      <c r="F48" s="90">
        <f>500000*D48</f>
        <v>48500000</v>
      </c>
    </row>
    <row r="49" spans="2:6">
      <c r="B49" s="141"/>
      <c r="C49" s="75" t="s">
        <v>676</v>
      </c>
      <c r="D49" s="75">
        <f>50+47</f>
        <v>97</v>
      </c>
      <c r="E49" s="145" t="s">
        <v>671</v>
      </c>
      <c r="F49" s="90">
        <f>500000*D49</f>
        <v>48500000</v>
      </c>
    </row>
    <row r="50" spans="2:6">
      <c r="B50" s="141"/>
      <c r="C50" s="75" t="s">
        <v>677</v>
      </c>
      <c r="D50" s="90">
        <f>50+47</f>
        <v>97</v>
      </c>
      <c r="E50" s="145" t="s">
        <v>671</v>
      </c>
      <c r="F50" s="90">
        <f>500000*D50</f>
        <v>48500000</v>
      </c>
    </row>
    <row r="51" spans="2:6" ht="17.25">
      <c r="B51" s="141" t="s">
        <v>682</v>
      </c>
      <c r="C51" s="142" t="s">
        <v>683</v>
      </c>
      <c r="D51" s="90"/>
      <c r="E51" s="75"/>
      <c r="F51" s="143">
        <f>F52+F53+F54</f>
        <v>276223248000</v>
      </c>
    </row>
    <row r="52" spans="2:6">
      <c r="B52" s="75"/>
      <c r="C52" s="75" t="s">
        <v>660</v>
      </c>
      <c r="D52" s="90">
        <v>98088</v>
      </c>
      <c r="E52" s="145" t="s">
        <v>687</v>
      </c>
      <c r="F52" s="90">
        <f>176374200000</f>
        <v>176374200000</v>
      </c>
    </row>
    <row r="53" spans="2:6">
      <c r="B53" s="75"/>
      <c r="C53" s="75" t="s">
        <v>684</v>
      </c>
      <c r="D53" s="90">
        <v>220991</v>
      </c>
      <c r="E53" s="145" t="s">
        <v>687</v>
      </c>
      <c r="F53" s="90">
        <f>(D53*15*1600)*12</f>
        <v>63645408000</v>
      </c>
    </row>
    <row r="54" spans="2:6">
      <c r="B54" s="75"/>
      <c r="C54" s="75" t="s">
        <v>685</v>
      </c>
      <c r="D54" s="90">
        <v>27427</v>
      </c>
      <c r="E54" s="145" t="s">
        <v>687</v>
      </c>
      <c r="F54" s="90">
        <f>D54*110000*12</f>
        <v>36203640000</v>
      </c>
    </row>
  </sheetData>
  <mergeCells count="4">
    <mergeCell ref="B3:B5"/>
    <mergeCell ref="C3:C5"/>
    <mergeCell ref="D3:E3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2018-02-13T04:56:12Z</cp:lastPrinted>
  <dcterms:created xsi:type="dcterms:W3CDTF">2018-01-04T01:00:30Z</dcterms:created>
  <dcterms:modified xsi:type="dcterms:W3CDTF">2019-01-11T09:38:07Z</dcterms:modified>
</cp:coreProperties>
</file>